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17/Ch 17 Spreadsheet Files/"/>
    </mc:Choice>
  </mc:AlternateContent>
  <xr:revisionPtr revIDLastSave="0" documentId="13_ncr:1_{C569C700-D1CE-EB46-B64D-B30C0CB1A3BF}" xr6:coauthVersionLast="47" xr6:coauthVersionMax="47" xr10:uidLastSave="{00000000-0000-0000-0000-000000000000}"/>
  <bookViews>
    <workbookView xWindow="740" yWindow="1800" windowWidth="25900" windowHeight="16940" xr2:uid="{DFBF432E-E87F-AB4D-ABA3-B2F544331BD9}"/>
  </bookViews>
  <sheets>
    <sheet name="Q1 Bonnie" sheetId="1" r:id="rId1"/>
    <sheet name="Q2 Shahbaz" sheetId="3" r:id="rId2"/>
    <sheet name="Q3 Kelly" sheetId="4" r:id="rId3"/>
    <sheet name="Q4 Mandy" sheetId="5" r:id="rId4"/>
    <sheet name="Q5 Joshua" sheetId="6" r:id="rId5"/>
    <sheet name="Q6 Ainsley" sheetId="7" r:id="rId6"/>
    <sheet name="Q7 Luke" sheetId="8" r:id="rId7"/>
    <sheet name="Q8 Tina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9" l="1"/>
  <c r="D17" i="9"/>
  <c r="C15" i="9"/>
  <c r="D15" i="9"/>
  <c r="E15" i="9"/>
  <c r="C16" i="9"/>
  <c r="D16" i="9"/>
  <c r="E16" i="9"/>
  <c r="C17" i="9"/>
  <c r="E17" i="9" s="1"/>
  <c r="C18" i="9" s="1"/>
  <c r="C14" i="9"/>
  <c r="D14" i="9"/>
  <c r="E13" i="9"/>
  <c r="D13" i="9"/>
  <c r="C13" i="9"/>
  <c r="E5" i="9"/>
  <c r="D28" i="8"/>
  <c r="D27" i="8"/>
  <c r="C15" i="8"/>
  <c r="E15" i="8" s="1"/>
  <c r="C16" i="8" s="1"/>
  <c r="E16" i="8" s="1"/>
  <c r="C17" i="8" s="1"/>
  <c r="E17" i="8" s="1"/>
  <c r="C18" i="8" s="1"/>
  <c r="E18" i="8" s="1"/>
  <c r="C19" i="8" s="1"/>
  <c r="E19" i="8" s="1"/>
  <c r="C20" i="8" s="1"/>
  <c r="E20" i="8" s="1"/>
  <c r="C21" i="8" s="1"/>
  <c r="E21" i="8" s="1"/>
  <c r="C22" i="8" s="1"/>
  <c r="E22" i="8" s="1"/>
  <c r="C23" i="8" s="1"/>
  <c r="E23" i="8" s="1"/>
  <c r="C24" i="8" s="1"/>
  <c r="E24" i="8" s="1"/>
  <c r="C25" i="8" s="1"/>
  <c r="E25" i="8" s="1"/>
  <c r="C26" i="8" s="1"/>
  <c r="E26" i="8" s="1"/>
  <c r="C27" i="8" s="1"/>
  <c r="E27" i="8" s="1"/>
  <c r="C28" i="8" s="1"/>
  <c r="D15" i="8"/>
  <c r="D16" i="8" s="1"/>
  <c r="D17" i="8" s="1"/>
  <c r="D18" i="8" s="1"/>
  <c r="D19" i="8" s="1"/>
  <c r="D20" i="8" s="1"/>
  <c r="D21" i="8" s="1"/>
  <c r="D22" i="8" s="1"/>
  <c r="D23" i="8" s="1"/>
  <c r="D24" i="8" s="1"/>
  <c r="D25" i="8" s="1"/>
  <c r="D26" i="8" s="1"/>
  <c r="D29" i="8" s="1"/>
  <c r="D30" i="8" s="1"/>
  <c r="D31" i="8" s="1"/>
  <c r="D32" i="8" s="1"/>
  <c r="D33" i="8" s="1"/>
  <c r="D34" i="8" s="1"/>
  <c r="D35" i="8" s="1"/>
  <c r="D36" i="8" s="1"/>
  <c r="D37" i="8" s="1"/>
  <c r="D38" i="8" s="1"/>
  <c r="D39" i="8" s="1"/>
  <c r="D40" i="8" s="1"/>
  <c r="D41" i="8" s="1"/>
  <c r="D42" i="8" s="1"/>
  <c r="D43" i="8" s="1"/>
  <c r="D44" i="8" s="1"/>
  <c r="D45" i="8" s="1"/>
  <c r="D46" i="8" s="1"/>
  <c r="D47" i="8" s="1"/>
  <c r="D48" i="8" s="1"/>
  <c r="E14" i="8"/>
  <c r="D14" i="8"/>
  <c r="C14" i="8"/>
  <c r="E13" i="8"/>
  <c r="D13" i="8"/>
  <c r="C13" i="8"/>
  <c r="E5" i="8"/>
  <c r="D19" i="7"/>
  <c r="C15" i="7"/>
  <c r="E15" i="7" s="1"/>
  <c r="C16" i="7" s="1"/>
  <c r="E16" i="7" s="1"/>
  <c r="C17" i="7" s="1"/>
  <c r="E17" i="7" s="1"/>
  <c r="C18" i="7" s="1"/>
  <c r="E18" i="7" s="1"/>
  <c r="C19" i="7" s="1"/>
  <c r="E19" i="7" s="1"/>
  <c r="C20" i="7" s="1"/>
  <c r="E20" i="7" s="1"/>
  <c r="C21" i="7" s="1"/>
  <c r="E21" i="7" s="1"/>
  <c r="C22" i="7" s="1"/>
  <c r="E22" i="7" s="1"/>
  <c r="C23" i="7" s="1"/>
  <c r="D15" i="7"/>
  <c r="D16" i="7"/>
  <c r="D17" i="7"/>
  <c r="D18" i="7"/>
  <c r="D20" i="7"/>
  <c r="D21" i="7"/>
  <c r="D22" i="7"/>
  <c r="D23" i="7"/>
  <c r="D24" i="7"/>
  <c r="D25" i="7"/>
  <c r="D26" i="7"/>
  <c r="D27" i="7"/>
  <c r="C14" i="7"/>
  <c r="D14" i="7"/>
  <c r="E13" i="7"/>
  <c r="D13" i="7"/>
  <c r="C13" i="7"/>
  <c r="E5" i="7"/>
  <c r="D33" i="6"/>
  <c r="D34" i="6"/>
  <c r="D35" i="6"/>
  <c r="D36" i="6"/>
  <c r="D37" i="6"/>
  <c r="D38" i="6"/>
  <c r="D39" i="6"/>
  <c r="D40" i="6"/>
  <c r="D41" i="6"/>
  <c r="D42" i="6"/>
  <c r="D43" i="6"/>
  <c r="D32" i="6"/>
  <c r="C16" i="6"/>
  <c r="D16" i="6"/>
  <c r="E16" i="6"/>
  <c r="C17" i="6"/>
  <c r="E17" i="6" s="1"/>
  <c r="C18" i="6" s="1"/>
  <c r="E18" i="6" s="1"/>
  <c r="C19" i="6" s="1"/>
  <c r="E19" i="6" s="1"/>
  <c r="C20" i="6" s="1"/>
  <c r="E20" i="6" s="1"/>
  <c r="C21" i="6" s="1"/>
  <c r="E21" i="6" s="1"/>
  <c r="C22" i="6" s="1"/>
  <c r="E22" i="6" s="1"/>
  <c r="C23" i="6" s="1"/>
  <c r="E23" i="6" s="1"/>
  <c r="C24" i="6" s="1"/>
  <c r="E24" i="6" s="1"/>
  <c r="C25" i="6" s="1"/>
  <c r="E25" i="6" s="1"/>
  <c r="C26" i="6" s="1"/>
  <c r="E26" i="6" s="1"/>
  <c r="D17" i="6"/>
  <c r="D18" i="6"/>
  <c r="D19" i="6"/>
  <c r="D20" i="6"/>
  <c r="D21" i="6"/>
  <c r="D22" i="6"/>
  <c r="D23" i="6"/>
  <c r="D24" i="6"/>
  <c r="D25" i="6"/>
  <c r="D26" i="6"/>
  <c r="C15" i="6"/>
  <c r="D27" i="6"/>
  <c r="D28" i="6"/>
  <c r="D29" i="6"/>
  <c r="D30" i="6"/>
  <c r="D31" i="6"/>
  <c r="D15" i="6"/>
  <c r="E15" i="6" s="1"/>
  <c r="E14" i="6"/>
  <c r="D14" i="6"/>
  <c r="C14" i="6"/>
  <c r="E6" i="6"/>
  <c r="D30" i="5"/>
  <c r="C14" i="5"/>
  <c r="E14" i="5" s="1"/>
  <c r="C15" i="5" s="1"/>
  <c r="E15" i="5" s="1"/>
  <c r="C16" i="5" s="1"/>
  <c r="E16" i="5" s="1"/>
  <c r="C17" i="5" s="1"/>
  <c r="E17" i="5" s="1"/>
  <c r="C18" i="5" s="1"/>
  <c r="E18" i="5" s="1"/>
  <c r="C19" i="5" s="1"/>
  <c r="E19" i="5" s="1"/>
  <c r="C20" i="5" s="1"/>
  <c r="E20" i="5" s="1"/>
  <c r="C21" i="5" s="1"/>
  <c r="E21" i="5" s="1"/>
  <c r="C22" i="5" s="1"/>
  <c r="E22" i="5" s="1"/>
  <c r="C23" i="5" s="1"/>
  <c r="E23" i="5" s="1"/>
  <c r="C24" i="5" s="1"/>
  <c r="E24" i="5" s="1"/>
  <c r="C25" i="5" s="1"/>
  <c r="E25" i="5" s="1"/>
  <c r="C26" i="5" s="1"/>
  <c r="E26" i="5" s="1"/>
  <c r="C27" i="5" s="1"/>
  <c r="E27" i="5" s="1"/>
  <c r="C28" i="5" s="1"/>
  <c r="E28" i="5" s="1"/>
  <c r="C29" i="5" s="1"/>
  <c r="E29" i="5" s="1"/>
  <c r="C30" i="5" s="1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1" i="5"/>
  <c r="D32" i="5"/>
  <c r="D33" i="5"/>
  <c r="D34" i="5"/>
  <c r="D35" i="5"/>
  <c r="C13" i="5"/>
  <c r="E13" i="5" s="1"/>
  <c r="D13" i="5"/>
  <c r="E12" i="5"/>
  <c r="D12" i="5"/>
  <c r="C12" i="5"/>
  <c r="E5" i="5"/>
  <c r="D18" i="4"/>
  <c r="C14" i="4"/>
  <c r="D14" i="4"/>
  <c r="E14" i="4" s="1"/>
  <c r="C15" i="4" s="1"/>
  <c r="E15" i="4" s="1"/>
  <c r="C16" i="4" s="1"/>
  <c r="E16" i="4" s="1"/>
  <c r="C17" i="4" s="1"/>
  <c r="E17" i="4" s="1"/>
  <c r="C18" i="4" s="1"/>
  <c r="E18" i="4" s="1"/>
  <c r="C19" i="4" s="1"/>
  <c r="E19" i="4" s="1"/>
  <c r="C20" i="4" s="1"/>
  <c r="E20" i="4" s="1"/>
  <c r="C21" i="4" s="1"/>
  <c r="E21" i="4" s="1"/>
  <c r="C22" i="4" s="1"/>
  <c r="E22" i="4" s="1"/>
  <c r="C23" i="4" s="1"/>
  <c r="E23" i="4" s="1"/>
  <c r="C24" i="4" s="1"/>
  <c r="E24" i="4" s="1"/>
  <c r="C25" i="4" s="1"/>
  <c r="E25" i="4" s="1"/>
  <c r="C26" i="4" s="1"/>
  <c r="E26" i="4" s="1"/>
  <c r="C27" i="4" s="1"/>
  <c r="E9" i="4" s="1"/>
  <c r="D15" i="4"/>
  <c r="D16" i="4"/>
  <c r="D17" i="4"/>
  <c r="D19" i="4"/>
  <c r="D20" i="4"/>
  <c r="D21" i="4"/>
  <c r="D22" i="4"/>
  <c r="D23" i="4"/>
  <c r="D24" i="4"/>
  <c r="D25" i="4"/>
  <c r="D26" i="4"/>
  <c r="D13" i="4"/>
  <c r="E13" i="4" s="1"/>
  <c r="C13" i="4"/>
  <c r="E12" i="4"/>
  <c r="D12" i="4"/>
  <c r="C12" i="4"/>
  <c r="E5" i="4"/>
  <c r="D32" i="3"/>
  <c r="D33" i="3"/>
  <c r="D34" i="3"/>
  <c r="D35" i="3"/>
  <c r="D36" i="3"/>
  <c r="D31" i="3"/>
  <c r="C15" i="3"/>
  <c r="E15" i="3" s="1"/>
  <c r="C16" i="3" s="1"/>
  <c r="E16" i="3" s="1"/>
  <c r="C17" i="3" s="1"/>
  <c r="E17" i="3" s="1"/>
  <c r="C18" i="3" s="1"/>
  <c r="E18" i="3" s="1"/>
  <c r="C19" i="3" s="1"/>
  <c r="E19" i="3" s="1"/>
  <c r="C20" i="3" s="1"/>
  <c r="E20" i="3" s="1"/>
  <c r="C21" i="3" s="1"/>
  <c r="E21" i="3" s="1"/>
  <c r="C22" i="3" s="1"/>
  <c r="E22" i="3" s="1"/>
  <c r="C23" i="3" s="1"/>
  <c r="E23" i="3" s="1"/>
  <c r="C24" i="3" s="1"/>
  <c r="E24" i="3" s="1"/>
  <c r="C25" i="3" s="1"/>
  <c r="E25" i="3" s="1"/>
  <c r="C26" i="3" s="1"/>
  <c r="E26" i="3" s="1"/>
  <c r="C27" i="3" s="1"/>
  <c r="E27" i="3" s="1"/>
  <c r="C28" i="3" s="1"/>
  <c r="E28" i="3" s="1"/>
  <c r="C29" i="3" s="1"/>
  <c r="E29" i="3" s="1"/>
  <c r="C30" i="3" s="1"/>
  <c r="E30" i="3" s="1"/>
  <c r="C31" i="3" s="1"/>
  <c r="E31" i="3" s="1"/>
  <c r="C32" i="3" s="1"/>
  <c r="E32" i="3" s="1"/>
  <c r="C33" i="3" s="1"/>
  <c r="E33" i="3" s="1"/>
  <c r="C34" i="3" s="1"/>
  <c r="E34" i="3" s="1"/>
  <c r="C35" i="3" s="1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C14" i="3"/>
  <c r="D14" i="3"/>
  <c r="E13" i="3"/>
  <c r="D13" i="3"/>
  <c r="C13" i="3"/>
  <c r="E5" i="3"/>
  <c r="D24" i="1"/>
  <c r="C14" i="1"/>
  <c r="E14" i="1" s="1"/>
  <c r="C15" i="1" s="1"/>
  <c r="E15" i="1" s="1"/>
  <c r="C16" i="1" s="1"/>
  <c r="E16" i="1" s="1"/>
  <c r="C17" i="1" s="1"/>
  <c r="E17" i="1" s="1"/>
  <c r="C18" i="1" s="1"/>
  <c r="E18" i="1" s="1"/>
  <c r="C19" i="1" s="1"/>
  <c r="E19" i="1" s="1"/>
  <c r="C20" i="1" s="1"/>
  <c r="E20" i="1" s="1"/>
  <c r="C21" i="1" s="1"/>
  <c r="E21" i="1" s="1"/>
  <c r="C22" i="1" s="1"/>
  <c r="E22" i="1" s="1"/>
  <c r="C23" i="1" s="1"/>
  <c r="E23" i="1" s="1"/>
  <c r="C24" i="1" s="1"/>
  <c r="E24" i="1" s="1"/>
  <c r="C25" i="1" s="1"/>
  <c r="E25" i="1" s="1"/>
  <c r="C26" i="1" s="1"/>
  <c r="E26" i="1" s="1"/>
  <c r="C27" i="1" s="1"/>
  <c r="E27" i="1" s="1"/>
  <c r="C28" i="1" s="1"/>
  <c r="E28" i="1" s="1"/>
  <c r="C29" i="1" s="1"/>
  <c r="E29" i="1" s="1"/>
  <c r="C30" i="1" s="1"/>
  <c r="E9" i="1" s="1"/>
  <c r="D14" i="1"/>
  <c r="D15" i="1"/>
  <c r="D16" i="1"/>
  <c r="D17" i="1"/>
  <c r="D18" i="1"/>
  <c r="D19" i="1"/>
  <c r="D20" i="1"/>
  <c r="D21" i="1"/>
  <c r="D22" i="1"/>
  <c r="D23" i="1"/>
  <c r="D25" i="1"/>
  <c r="D26" i="1"/>
  <c r="D27" i="1"/>
  <c r="D28" i="1"/>
  <c r="D29" i="1"/>
  <c r="D13" i="1"/>
  <c r="E13" i="1" s="1"/>
  <c r="C13" i="1"/>
  <c r="E12" i="1"/>
  <c r="D12" i="1"/>
  <c r="C12" i="1"/>
  <c r="E5" i="1"/>
  <c r="D19" i="9" l="1"/>
  <c r="D20" i="9" s="1"/>
  <c r="D21" i="9" s="1"/>
  <c r="D22" i="9" s="1"/>
  <c r="D23" i="9" s="1"/>
  <c r="D24" i="9" s="1"/>
  <c r="D25" i="9" s="1"/>
  <c r="D26" i="9" s="1"/>
  <c r="D27" i="9" s="1"/>
  <c r="E18" i="9"/>
  <c r="C19" i="9" s="1"/>
  <c r="E19" i="9" s="1"/>
  <c r="C20" i="9" s="1"/>
  <c r="E20" i="9" s="1"/>
  <c r="C21" i="9" s="1"/>
  <c r="E21" i="9" s="1"/>
  <c r="C22" i="9" s="1"/>
  <c r="E22" i="9" s="1"/>
  <c r="C23" i="9" s="1"/>
  <c r="E23" i="9" s="1"/>
  <c r="C24" i="9" s="1"/>
  <c r="E24" i="9" s="1"/>
  <c r="C25" i="9" s="1"/>
  <c r="E25" i="9" s="1"/>
  <c r="C26" i="9" s="1"/>
  <c r="E26" i="9" s="1"/>
  <c r="C27" i="9" s="1"/>
  <c r="E27" i="9" s="1"/>
  <c r="C28" i="9" s="1"/>
  <c r="E10" i="9" s="1"/>
  <c r="E14" i="9"/>
  <c r="E28" i="8"/>
  <c r="C29" i="8" s="1"/>
  <c r="E29" i="8" s="1"/>
  <c r="C30" i="8" s="1"/>
  <c r="E30" i="8" s="1"/>
  <c r="C31" i="8" s="1"/>
  <c r="E31" i="8" s="1"/>
  <c r="C32" i="8" s="1"/>
  <c r="E32" i="8" s="1"/>
  <c r="C33" i="8" s="1"/>
  <c r="E33" i="8" s="1"/>
  <c r="C34" i="8" s="1"/>
  <c r="E34" i="8" s="1"/>
  <c r="C35" i="8" s="1"/>
  <c r="E35" i="8" s="1"/>
  <c r="C36" i="8" s="1"/>
  <c r="E36" i="8" s="1"/>
  <c r="C37" i="8" s="1"/>
  <c r="E37" i="8" s="1"/>
  <c r="C38" i="8" s="1"/>
  <c r="E38" i="8" s="1"/>
  <c r="C39" i="8" s="1"/>
  <c r="E39" i="8" s="1"/>
  <c r="C40" i="8" s="1"/>
  <c r="E40" i="8" s="1"/>
  <c r="C41" i="8" s="1"/>
  <c r="E41" i="8" s="1"/>
  <c r="C42" i="8" s="1"/>
  <c r="E42" i="8" s="1"/>
  <c r="C43" i="8" s="1"/>
  <c r="E43" i="8" s="1"/>
  <c r="C44" i="8" s="1"/>
  <c r="E44" i="8" s="1"/>
  <c r="C45" i="8" s="1"/>
  <c r="E45" i="8" s="1"/>
  <c r="C46" i="8" s="1"/>
  <c r="E46" i="8" s="1"/>
  <c r="C47" i="8" s="1"/>
  <c r="E47" i="8" s="1"/>
  <c r="C48" i="8" s="1"/>
  <c r="E48" i="8" s="1"/>
  <c r="C49" i="8" s="1"/>
  <c r="E10" i="8" s="1"/>
  <c r="E23" i="7"/>
  <c r="E14" i="7"/>
  <c r="C27" i="6"/>
  <c r="E27" i="6" s="1"/>
  <c r="C28" i="6" s="1"/>
  <c r="E28" i="6" s="1"/>
  <c r="C29" i="6" s="1"/>
  <c r="E29" i="6" s="1"/>
  <c r="C30" i="6" s="1"/>
  <c r="E30" i="6" s="1"/>
  <c r="C31" i="6" s="1"/>
  <c r="E31" i="6" s="1"/>
  <c r="C32" i="6" s="1"/>
  <c r="E32" i="6" s="1"/>
  <c r="C33" i="6" s="1"/>
  <c r="E33" i="6" s="1"/>
  <c r="C34" i="6" s="1"/>
  <c r="E34" i="6" s="1"/>
  <c r="C35" i="6" s="1"/>
  <c r="E35" i="6" s="1"/>
  <c r="C36" i="6" s="1"/>
  <c r="E36" i="6" s="1"/>
  <c r="C37" i="6" s="1"/>
  <c r="E37" i="6" s="1"/>
  <c r="C38" i="6" s="1"/>
  <c r="E38" i="6" s="1"/>
  <c r="C39" i="6" s="1"/>
  <c r="E39" i="6" s="1"/>
  <c r="C40" i="6" s="1"/>
  <c r="E40" i="6" s="1"/>
  <c r="C41" i="6" s="1"/>
  <c r="E41" i="6" s="1"/>
  <c r="C42" i="6" s="1"/>
  <c r="E42" i="6" s="1"/>
  <c r="C43" i="6" s="1"/>
  <c r="E43" i="6" s="1"/>
  <c r="C44" i="6" s="1"/>
  <c r="E11" i="6" s="1"/>
  <c r="E30" i="5"/>
  <c r="C31" i="5" s="1"/>
  <c r="E31" i="5" s="1"/>
  <c r="C32" i="5" s="1"/>
  <c r="E32" i="5" s="1"/>
  <c r="C33" i="5" s="1"/>
  <c r="E33" i="5" s="1"/>
  <c r="C34" i="5" s="1"/>
  <c r="E34" i="5" s="1"/>
  <c r="C35" i="5" s="1"/>
  <c r="E35" i="5" s="1"/>
  <c r="C36" i="5" s="1"/>
  <c r="E9" i="5" s="1"/>
  <c r="E35" i="3"/>
  <c r="C36" i="3" s="1"/>
  <c r="E36" i="3" s="1"/>
  <c r="C37" i="3" s="1"/>
  <c r="E10" i="3" s="1"/>
  <c r="E14" i="3"/>
  <c r="C24" i="7" l="1"/>
  <c r="E24" i="7" s="1"/>
  <c r="C25" i="7" s="1"/>
  <c r="E25" i="7" s="1"/>
  <c r="C26" i="7" l="1"/>
  <c r="E26" i="7" s="1"/>
  <c r="C27" i="7" l="1"/>
  <c r="E27" i="7" s="1"/>
  <c r="C28" i="7" s="1"/>
  <c r="E10" i="7" s="1"/>
</calcChain>
</file>

<file path=xl/sharedStrings.xml><?xml version="1.0" encoding="utf-8"?>
<sst xmlns="http://schemas.openxmlformats.org/spreadsheetml/2006/main" count="102" uniqueCount="43">
  <si>
    <t>Annual effective rate of interest</t>
  </si>
  <si>
    <t>Monthly effective rate of interest</t>
  </si>
  <si>
    <t>Monthly payment amount</t>
  </si>
  <si>
    <t>Month</t>
  </si>
  <si>
    <t>Balance before payment</t>
  </si>
  <si>
    <t>Payment</t>
  </si>
  <si>
    <t>Balance after payment</t>
  </si>
  <si>
    <t>Initial balance of account</t>
  </si>
  <si>
    <t>Calculation of savings account balance at 30 June 2024</t>
  </si>
  <si>
    <t>Balance at 30 June 2024</t>
  </si>
  <si>
    <t>Monthly payment (amount borrowed)</t>
  </si>
  <si>
    <t>Calculation of savings account balance at 31 December 2024</t>
  </si>
  <si>
    <t>Quarterly effective rate of interest</t>
  </si>
  <si>
    <t>Balance at 31 December 2024</t>
  </si>
  <si>
    <t>Calculation of savings account balance at 30 June 2023</t>
  </si>
  <si>
    <t>Balance at 30 June 2023</t>
  </si>
  <si>
    <t>1. Bonnie</t>
  </si>
  <si>
    <t>Calculation of savings account balance at 31 March 2024</t>
  </si>
  <si>
    <t>Balance at 31 March 2024</t>
  </si>
  <si>
    <t>New monthly payment amount</t>
  </si>
  <si>
    <t>2. Shahbaz</t>
  </si>
  <si>
    <t>Exercise 17.6</t>
  </si>
  <si>
    <t>3. Kelly</t>
  </si>
  <si>
    <t>Calculation of debt balance at 31 December 2023</t>
  </si>
  <si>
    <t>Balance at 31 December 2023</t>
  </si>
  <si>
    <t>4. Mandy</t>
  </si>
  <si>
    <t>Calculation of savings account balance at 31 May 2024</t>
  </si>
  <si>
    <t>Balance at 31 May 2024</t>
  </si>
  <si>
    <t>5. Joshua</t>
  </si>
  <si>
    <t>Monthly effective rate of interest (1/1/21–31/12/21)</t>
  </si>
  <si>
    <t>Annual effective rate of interest (1/1/22 onwards)</t>
  </si>
  <si>
    <t>Monthly effective rate of interest (1/1/22 onwards)</t>
  </si>
  <si>
    <t>6. Ainsley</t>
  </si>
  <si>
    <t>Annual effective rate of interest (1/7/20–31/3/21)</t>
  </si>
  <si>
    <t>Monthly effective rate of interest (1/7/20–31/3/21)</t>
  </si>
  <si>
    <t>Monthly effective rate of interest (1/4/21 onwards)</t>
  </si>
  <si>
    <t>Balance at 30 September 2021</t>
  </si>
  <si>
    <t>Calculation of debt balance at 30 September 2021</t>
  </si>
  <si>
    <t>7. Luke</t>
  </si>
  <si>
    <t>First monthly payment amount</t>
  </si>
  <si>
    <t>Monthly increase in payment</t>
  </si>
  <si>
    <t>8. Tina</t>
  </si>
  <si>
    <t>Half-yearly effective rate of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</si>
</sst>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164" fontId="2" fillId="0" borderId="0" xfId="1" applyNumberFormat="1" applyFont="1" applyFill="1" applyBorder="1"/>
    <xf numFmtId="164" fontId="5" fillId="0" borderId="0" xfId="0" applyNumberFormat="1" applyFon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164" fontId="5" fillId="3" borderId="7" xfId="0" applyNumberFormat="1" applyFont="1" applyFill="1" applyBorder="1" applyAlignment="1">
      <alignment horizontal="center"/>
    </xf>
    <xf numFmtId="0" fontId="6" fillId="0" borderId="0" xfId="0" quotePrefix="1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5" fillId="2" borderId="1" xfId="1" applyNumberFormat="1" applyFont="1" applyFill="1" applyBorder="1"/>
    <xf numFmtId="10" fontId="2" fillId="0" borderId="0" xfId="1" applyNumberFormat="1" applyFont="1"/>
    <xf numFmtId="164" fontId="5" fillId="4" borderId="0" xfId="0" applyNumberFormat="1" applyFont="1" applyFill="1" applyAlignment="1">
      <alignment horizontal="center"/>
    </xf>
    <xf numFmtId="0" fontId="2" fillId="3" borderId="6" xfId="0" applyFont="1" applyFill="1" applyBorder="1"/>
    <xf numFmtId="164" fontId="5" fillId="2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FF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E30"/>
  <sheetViews>
    <sheetView tabSelected="1"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16</v>
      </c>
    </row>
    <row r="3" spans="1:5">
      <c r="B3" s="3" t="s">
        <v>8</v>
      </c>
    </row>
    <row r="4" spans="1:5">
      <c r="B4" s="1" t="s">
        <v>0</v>
      </c>
      <c r="E4" s="7">
        <v>4.7E-2</v>
      </c>
    </row>
    <row r="5" spans="1:5">
      <c r="B5" s="1" t="s">
        <v>1</v>
      </c>
      <c r="E5" s="8">
        <f>(1+E4)^(1/12)-1</f>
        <v>3.8347448817659391E-3</v>
      </c>
    </row>
    <row r="6" spans="1:5">
      <c r="B6" s="1" t="s">
        <v>7</v>
      </c>
      <c r="E6" s="10">
        <v>0</v>
      </c>
    </row>
    <row r="7" spans="1:5">
      <c r="B7" s="1" t="s">
        <v>2</v>
      </c>
      <c r="E7" s="4">
        <v>125</v>
      </c>
    </row>
    <row r="8" spans="1:5" ht="18" thickBot="1"/>
    <row r="9" spans="1:5" ht="18" thickBot="1">
      <c r="B9" s="1" t="s">
        <v>9</v>
      </c>
      <c r="E9" s="9">
        <f>C30</f>
        <v>2794.24</v>
      </c>
    </row>
    <row r="11" spans="1:5" ht="36">
      <c r="B11" s="17" t="s">
        <v>3</v>
      </c>
      <c r="C11" s="18" t="s">
        <v>4</v>
      </c>
      <c r="D11" s="18" t="s">
        <v>5</v>
      </c>
      <c r="E11" s="19" t="s">
        <v>6</v>
      </c>
    </row>
    <row r="12" spans="1:5">
      <c r="B12" s="5">
        <v>1</v>
      </c>
      <c r="C12" s="11">
        <f>E6</f>
        <v>0</v>
      </c>
      <c r="D12" s="11">
        <f>$E$7</f>
        <v>125</v>
      </c>
      <c r="E12" s="12">
        <f>C12+D12</f>
        <v>125</v>
      </c>
    </row>
    <row r="13" spans="1:5">
      <c r="B13" s="5">
        <v>2</v>
      </c>
      <c r="C13" s="11">
        <f>ROUND(E12*(1+$E$5),2)</f>
        <v>125.48</v>
      </c>
      <c r="D13" s="11">
        <f>$E$7</f>
        <v>125</v>
      </c>
      <c r="E13" s="12">
        <f>C13+D13</f>
        <v>250.48000000000002</v>
      </c>
    </row>
    <row r="14" spans="1:5">
      <c r="B14" s="5">
        <v>3</v>
      </c>
      <c r="C14" s="11">
        <f t="shared" ref="C14:C30" si="0">ROUND(E13*(1+$E$5),2)</f>
        <v>251.44</v>
      </c>
      <c r="D14" s="11">
        <f t="shared" ref="D14:D29" si="1">$E$7</f>
        <v>125</v>
      </c>
      <c r="E14" s="12">
        <f t="shared" ref="E14:E29" si="2">C14+D14</f>
        <v>376.44</v>
      </c>
    </row>
    <row r="15" spans="1:5">
      <c r="B15" s="5">
        <v>4</v>
      </c>
      <c r="C15" s="11">
        <f t="shared" si="0"/>
        <v>377.88</v>
      </c>
      <c r="D15" s="11">
        <f t="shared" si="1"/>
        <v>125</v>
      </c>
      <c r="E15" s="12">
        <f t="shared" si="2"/>
        <v>502.88</v>
      </c>
    </row>
    <row r="16" spans="1:5">
      <c r="B16" s="5">
        <v>5</v>
      </c>
      <c r="C16" s="11">
        <f t="shared" si="0"/>
        <v>504.81</v>
      </c>
      <c r="D16" s="11">
        <f t="shared" si="1"/>
        <v>125</v>
      </c>
      <c r="E16" s="12">
        <f t="shared" si="2"/>
        <v>629.80999999999995</v>
      </c>
    </row>
    <row r="17" spans="2:5">
      <c r="B17" s="5">
        <v>6</v>
      </c>
      <c r="C17" s="11">
        <f t="shared" si="0"/>
        <v>632.23</v>
      </c>
      <c r="D17" s="11">
        <f t="shared" si="1"/>
        <v>125</v>
      </c>
      <c r="E17" s="12">
        <f t="shared" si="2"/>
        <v>757.23</v>
      </c>
    </row>
    <row r="18" spans="2:5">
      <c r="B18" s="5">
        <v>7</v>
      </c>
      <c r="C18" s="11">
        <f t="shared" si="0"/>
        <v>760.13</v>
      </c>
      <c r="D18" s="11">
        <f t="shared" si="1"/>
        <v>125</v>
      </c>
      <c r="E18" s="12">
        <f t="shared" si="2"/>
        <v>885.13</v>
      </c>
    </row>
    <row r="19" spans="2:5">
      <c r="B19" s="5">
        <v>8</v>
      </c>
      <c r="C19" s="11">
        <f t="shared" si="0"/>
        <v>888.52</v>
      </c>
      <c r="D19" s="11">
        <f t="shared" si="1"/>
        <v>125</v>
      </c>
      <c r="E19" s="12">
        <f t="shared" si="2"/>
        <v>1013.52</v>
      </c>
    </row>
    <row r="20" spans="2:5">
      <c r="B20" s="5">
        <v>9</v>
      </c>
      <c r="C20" s="11">
        <f t="shared" si="0"/>
        <v>1017.41</v>
      </c>
      <c r="D20" s="11">
        <f t="shared" si="1"/>
        <v>125</v>
      </c>
      <c r="E20" s="12">
        <f t="shared" si="2"/>
        <v>1142.4099999999999</v>
      </c>
    </row>
    <row r="21" spans="2:5">
      <c r="B21" s="5">
        <v>10</v>
      </c>
      <c r="C21" s="11">
        <f t="shared" si="0"/>
        <v>1146.79</v>
      </c>
      <c r="D21" s="11">
        <f t="shared" si="1"/>
        <v>125</v>
      </c>
      <c r="E21" s="12">
        <f t="shared" si="2"/>
        <v>1271.79</v>
      </c>
    </row>
    <row r="22" spans="2:5">
      <c r="B22" s="5">
        <v>11</v>
      </c>
      <c r="C22" s="11">
        <f t="shared" si="0"/>
        <v>1276.67</v>
      </c>
      <c r="D22" s="11">
        <f t="shared" si="1"/>
        <v>125</v>
      </c>
      <c r="E22" s="12">
        <f t="shared" si="2"/>
        <v>1401.67</v>
      </c>
    </row>
    <row r="23" spans="2:5">
      <c r="B23" s="5">
        <v>12</v>
      </c>
      <c r="C23" s="11">
        <f t="shared" si="0"/>
        <v>1407.05</v>
      </c>
      <c r="D23" s="11">
        <f t="shared" si="1"/>
        <v>125</v>
      </c>
      <c r="E23" s="12">
        <f t="shared" si="2"/>
        <v>1532.05</v>
      </c>
    </row>
    <row r="24" spans="2:5">
      <c r="B24" s="5">
        <v>13</v>
      </c>
      <c r="C24" s="11">
        <f t="shared" si="0"/>
        <v>1537.93</v>
      </c>
      <c r="D24" s="22">
        <f>$E$7+450</f>
        <v>575</v>
      </c>
      <c r="E24" s="12">
        <f t="shared" si="2"/>
        <v>2112.9300000000003</v>
      </c>
    </row>
    <row r="25" spans="2:5">
      <c r="B25" s="5">
        <v>14</v>
      </c>
      <c r="C25" s="11">
        <f t="shared" si="0"/>
        <v>2121.0300000000002</v>
      </c>
      <c r="D25" s="11">
        <f t="shared" si="1"/>
        <v>125</v>
      </c>
      <c r="E25" s="12">
        <f t="shared" si="2"/>
        <v>2246.0300000000002</v>
      </c>
    </row>
    <row r="26" spans="2:5">
      <c r="B26" s="5">
        <v>15</v>
      </c>
      <c r="C26" s="11">
        <f t="shared" si="0"/>
        <v>2254.64</v>
      </c>
      <c r="D26" s="11">
        <f t="shared" si="1"/>
        <v>125</v>
      </c>
      <c r="E26" s="12">
        <f t="shared" si="2"/>
        <v>2379.64</v>
      </c>
    </row>
    <row r="27" spans="2:5">
      <c r="B27" s="5">
        <v>16</v>
      </c>
      <c r="C27" s="11">
        <f t="shared" si="0"/>
        <v>2388.77</v>
      </c>
      <c r="D27" s="11">
        <f t="shared" si="1"/>
        <v>125</v>
      </c>
      <c r="E27" s="12">
        <f t="shared" si="2"/>
        <v>2513.77</v>
      </c>
    </row>
    <row r="28" spans="2:5">
      <c r="B28" s="5">
        <v>17</v>
      </c>
      <c r="C28" s="11">
        <f t="shared" si="0"/>
        <v>2523.41</v>
      </c>
      <c r="D28" s="11">
        <f t="shared" si="1"/>
        <v>125</v>
      </c>
      <c r="E28" s="12">
        <f t="shared" si="2"/>
        <v>2648.41</v>
      </c>
    </row>
    <row r="29" spans="2:5">
      <c r="B29" s="5">
        <v>18</v>
      </c>
      <c r="C29" s="11">
        <f t="shared" si="0"/>
        <v>2658.57</v>
      </c>
      <c r="D29" s="11">
        <f t="shared" si="1"/>
        <v>125</v>
      </c>
      <c r="E29" s="12">
        <f t="shared" si="2"/>
        <v>2783.57</v>
      </c>
    </row>
    <row r="30" spans="2:5">
      <c r="B30" s="6">
        <v>19</v>
      </c>
      <c r="C30" s="13">
        <f t="shared" si="0"/>
        <v>2794.24</v>
      </c>
      <c r="D30" s="14"/>
      <c r="E30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CDF27-EC21-5842-BBA5-B319A483B51E}">
  <dimension ref="A1:E37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20</v>
      </c>
    </row>
    <row r="3" spans="1:5">
      <c r="B3" s="3" t="s">
        <v>17</v>
      </c>
    </row>
    <row r="4" spans="1:5">
      <c r="B4" s="1" t="s">
        <v>0</v>
      </c>
      <c r="E4" s="7">
        <v>2.8500000000000001E-2</v>
      </c>
    </row>
    <row r="5" spans="1:5">
      <c r="B5" s="1" t="s">
        <v>1</v>
      </c>
      <c r="E5" s="8">
        <f>(1+E4)^(1/12)-1</f>
        <v>2.3445299646698281E-3</v>
      </c>
    </row>
    <row r="6" spans="1:5">
      <c r="B6" s="1" t="s">
        <v>7</v>
      </c>
      <c r="E6" s="10">
        <v>0</v>
      </c>
    </row>
    <row r="7" spans="1:5">
      <c r="B7" s="1" t="s">
        <v>2</v>
      </c>
      <c r="E7" s="4">
        <v>75</v>
      </c>
    </row>
    <row r="8" spans="1:5">
      <c r="B8" s="1" t="s">
        <v>19</v>
      </c>
      <c r="E8" s="20">
        <v>90</v>
      </c>
    </row>
    <row r="9" spans="1:5" ht="18" thickBot="1"/>
    <row r="10" spans="1:5" ht="18" thickBot="1">
      <c r="B10" s="1" t="s">
        <v>18</v>
      </c>
      <c r="E10" s="9">
        <f>C37</f>
        <v>1944.49</v>
      </c>
    </row>
    <row r="12" spans="1:5" ht="36">
      <c r="B12" s="17" t="s">
        <v>3</v>
      </c>
      <c r="C12" s="18" t="s">
        <v>4</v>
      </c>
      <c r="D12" s="18" t="s">
        <v>5</v>
      </c>
      <c r="E12" s="19" t="s">
        <v>6</v>
      </c>
    </row>
    <row r="13" spans="1:5">
      <c r="B13" s="5">
        <v>1</v>
      </c>
      <c r="C13" s="11">
        <f>E6</f>
        <v>0</v>
      </c>
      <c r="D13" s="11">
        <f>$E$7</f>
        <v>75</v>
      </c>
      <c r="E13" s="12">
        <f>C13+D13</f>
        <v>75</v>
      </c>
    </row>
    <row r="14" spans="1:5">
      <c r="B14" s="5">
        <v>2</v>
      </c>
      <c r="C14" s="11">
        <f>ROUND(E13*(1+$E$5),2)</f>
        <v>75.180000000000007</v>
      </c>
      <c r="D14" s="11">
        <f>$E$7</f>
        <v>75</v>
      </c>
      <c r="E14" s="12">
        <f>C14+D14</f>
        <v>150.18</v>
      </c>
    </row>
    <row r="15" spans="1:5">
      <c r="B15" s="5">
        <v>3</v>
      </c>
      <c r="C15" s="11">
        <f t="shared" ref="C15:C37" si="0">ROUND(E14*(1+$E$5),2)</f>
        <v>150.53</v>
      </c>
      <c r="D15" s="11">
        <f t="shared" ref="D15:D36" si="1">$E$7</f>
        <v>75</v>
      </c>
      <c r="E15" s="12">
        <f t="shared" ref="E15:E36" si="2">C15+D15</f>
        <v>225.53</v>
      </c>
    </row>
    <row r="16" spans="1:5">
      <c r="B16" s="5">
        <v>4</v>
      </c>
      <c r="C16" s="11">
        <f t="shared" si="0"/>
        <v>226.06</v>
      </c>
      <c r="D16" s="11">
        <f t="shared" si="1"/>
        <v>75</v>
      </c>
      <c r="E16" s="12">
        <f t="shared" si="2"/>
        <v>301.06</v>
      </c>
    </row>
    <row r="17" spans="2:5">
      <c r="B17" s="5">
        <v>5</v>
      </c>
      <c r="C17" s="11">
        <f t="shared" si="0"/>
        <v>301.77</v>
      </c>
      <c r="D17" s="11">
        <f t="shared" si="1"/>
        <v>75</v>
      </c>
      <c r="E17" s="12">
        <f t="shared" si="2"/>
        <v>376.77</v>
      </c>
    </row>
    <row r="18" spans="2:5">
      <c r="B18" s="5">
        <v>6</v>
      </c>
      <c r="C18" s="11">
        <f t="shared" si="0"/>
        <v>377.65</v>
      </c>
      <c r="D18" s="11">
        <f t="shared" si="1"/>
        <v>75</v>
      </c>
      <c r="E18" s="12">
        <f t="shared" si="2"/>
        <v>452.65</v>
      </c>
    </row>
    <row r="19" spans="2:5">
      <c r="B19" s="5">
        <v>7</v>
      </c>
      <c r="C19" s="11">
        <f t="shared" si="0"/>
        <v>453.71</v>
      </c>
      <c r="D19" s="11">
        <f t="shared" si="1"/>
        <v>75</v>
      </c>
      <c r="E19" s="12">
        <f t="shared" si="2"/>
        <v>528.71</v>
      </c>
    </row>
    <row r="20" spans="2:5">
      <c r="B20" s="5">
        <v>8</v>
      </c>
      <c r="C20" s="11">
        <f t="shared" si="0"/>
        <v>529.95000000000005</v>
      </c>
      <c r="D20" s="11">
        <f t="shared" si="1"/>
        <v>75</v>
      </c>
      <c r="E20" s="12">
        <f t="shared" si="2"/>
        <v>604.95000000000005</v>
      </c>
    </row>
    <row r="21" spans="2:5">
      <c r="B21" s="5">
        <v>9</v>
      </c>
      <c r="C21" s="11">
        <f t="shared" si="0"/>
        <v>606.37</v>
      </c>
      <c r="D21" s="11">
        <f t="shared" si="1"/>
        <v>75</v>
      </c>
      <c r="E21" s="12">
        <f t="shared" si="2"/>
        <v>681.37</v>
      </c>
    </row>
    <row r="22" spans="2:5">
      <c r="B22" s="5">
        <v>10</v>
      </c>
      <c r="C22" s="11">
        <f t="shared" si="0"/>
        <v>682.97</v>
      </c>
      <c r="D22" s="11">
        <f t="shared" si="1"/>
        <v>75</v>
      </c>
      <c r="E22" s="12">
        <f t="shared" si="2"/>
        <v>757.97</v>
      </c>
    </row>
    <row r="23" spans="2:5">
      <c r="B23" s="5">
        <v>11</v>
      </c>
      <c r="C23" s="11">
        <f t="shared" si="0"/>
        <v>759.75</v>
      </c>
      <c r="D23" s="11">
        <f t="shared" si="1"/>
        <v>75</v>
      </c>
      <c r="E23" s="12">
        <f t="shared" si="2"/>
        <v>834.75</v>
      </c>
    </row>
    <row r="24" spans="2:5">
      <c r="B24" s="5">
        <v>12</v>
      </c>
      <c r="C24" s="11">
        <f t="shared" si="0"/>
        <v>836.71</v>
      </c>
      <c r="D24" s="11">
        <f t="shared" si="1"/>
        <v>75</v>
      </c>
      <c r="E24" s="12">
        <f t="shared" si="2"/>
        <v>911.71</v>
      </c>
    </row>
    <row r="25" spans="2:5">
      <c r="B25" s="5">
        <v>13</v>
      </c>
      <c r="C25" s="11">
        <f t="shared" si="0"/>
        <v>913.85</v>
      </c>
      <c r="D25" s="11">
        <f t="shared" si="1"/>
        <v>75</v>
      </c>
      <c r="E25" s="12">
        <f t="shared" si="2"/>
        <v>988.85</v>
      </c>
    </row>
    <row r="26" spans="2:5">
      <c r="B26" s="5">
        <v>14</v>
      </c>
      <c r="C26" s="11">
        <f t="shared" si="0"/>
        <v>991.17</v>
      </c>
      <c r="D26" s="11">
        <f t="shared" si="1"/>
        <v>75</v>
      </c>
      <c r="E26" s="12">
        <f t="shared" si="2"/>
        <v>1066.17</v>
      </c>
    </row>
    <row r="27" spans="2:5">
      <c r="B27" s="5">
        <v>15</v>
      </c>
      <c r="C27" s="11">
        <f t="shared" si="0"/>
        <v>1068.67</v>
      </c>
      <c r="D27" s="11">
        <f t="shared" si="1"/>
        <v>75</v>
      </c>
      <c r="E27" s="12">
        <f t="shared" si="2"/>
        <v>1143.67</v>
      </c>
    </row>
    <row r="28" spans="2:5">
      <c r="B28" s="5">
        <v>16</v>
      </c>
      <c r="C28" s="11">
        <f t="shared" si="0"/>
        <v>1146.3499999999999</v>
      </c>
      <c r="D28" s="11">
        <f t="shared" si="1"/>
        <v>75</v>
      </c>
      <c r="E28" s="12">
        <f t="shared" si="2"/>
        <v>1221.3499999999999</v>
      </c>
    </row>
    <row r="29" spans="2:5">
      <c r="B29" s="5">
        <v>17</v>
      </c>
      <c r="C29" s="11">
        <f t="shared" si="0"/>
        <v>1224.21</v>
      </c>
      <c r="D29" s="11">
        <f t="shared" si="1"/>
        <v>75</v>
      </c>
      <c r="E29" s="12">
        <f t="shared" si="2"/>
        <v>1299.21</v>
      </c>
    </row>
    <row r="30" spans="2:5">
      <c r="B30" s="5">
        <v>18</v>
      </c>
      <c r="C30" s="11">
        <f t="shared" si="0"/>
        <v>1302.26</v>
      </c>
      <c r="D30" s="11">
        <f t="shared" si="1"/>
        <v>75</v>
      </c>
      <c r="E30" s="12">
        <f t="shared" si="2"/>
        <v>1377.26</v>
      </c>
    </row>
    <row r="31" spans="2:5">
      <c r="B31" s="5">
        <v>19</v>
      </c>
      <c r="C31" s="11">
        <f t="shared" si="0"/>
        <v>1380.49</v>
      </c>
      <c r="D31" s="22">
        <f>$E$8</f>
        <v>90</v>
      </c>
      <c r="E31" s="12">
        <f t="shared" si="2"/>
        <v>1470.49</v>
      </c>
    </row>
    <row r="32" spans="2:5">
      <c r="B32" s="5">
        <v>20</v>
      </c>
      <c r="C32" s="11">
        <f t="shared" si="0"/>
        <v>1473.94</v>
      </c>
      <c r="D32" s="11">
        <f t="shared" ref="D32:D36" si="3">$E$8</f>
        <v>90</v>
      </c>
      <c r="E32" s="12">
        <f t="shared" si="2"/>
        <v>1563.94</v>
      </c>
    </row>
    <row r="33" spans="2:5">
      <c r="B33" s="5">
        <v>21</v>
      </c>
      <c r="C33" s="11">
        <f t="shared" si="0"/>
        <v>1567.61</v>
      </c>
      <c r="D33" s="11">
        <f t="shared" si="3"/>
        <v>90</v>
      </c>
      <c r="E33" s="12">
        <f t="shared" si="2"/>
        <v>1657.61</v>
      </c>
    </row>
    <row r="34" spans="2:5">
      <c r="B34" s="5">
        <v>22</v>
      </c>
      <c r="C34" s="11">
        <f t="shared" si="0"/>
        <v>1661.5</v>
      </c>
      <c r="D34" s="11">
        <f t="shared" si="3"/>
        <v>90</v>
      </c>
      <c r="E34" s="12">
        <f t="shared" si="2"/>
        <v>1751.5</v>
      </c>
    </row>
    <row r="35" spans="2:5">
      <c r="B35" s="5">
        <v>23</v>
      </c>
      <c r="C35" s="11">
        <f t="shared" si="0"/>
        <v>1755.61</v>
      </c>
      <c r="D35" s="11">
        <f t="shared" si="3"/>
        <v>90</v>
      </c>
      <c r="E35" s="12">
        <f t="shared" si="2"/>
        <v>1845.61</v>
      </c>
    </row>
    <row r="36" spans="2:5">
      <c r="B36" s="5">
        <v>24</v>
      </c>
      <c r="C36" s="11">
        <f t="shared" si="0"/>
        <v>1849.94</v>
      </c>
      <c r="D36" s="11">
        <f t="shared" si="3"/>
        <v>90</v>
      </c>
      <c r="E36" s="12">
        <f t="shared" si="2"/>
        <v>1939.94</v>
      </c>
    </row>
    <row r="37" spans="2:5">
      <c r="B37" s="6">
        <v>25</v>
      </c>
      <c r="C37" s="13">
        <f t="shared" si="0"/>
        <v>1944.49</v>
      </c>
      <c r="D37" s="23"/>
      <c r="E37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C44FD-79DE-A54E-A99E-AF734DC50568}">
  <dimension ref="A1:E27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22</v>
      </c>
    </row>
    <row r="3" spans="1:5">
      <c r="B3" s="3" t="s">
        <v>23</v>
      </c>
    </row>
    <row r="4" spans="1:5">
      <c r="B4" s="1" t="s">
        <v>0</v>
      </c>
      <c r="E4" s="7">
        <v>0.128</v>
      </c>
    </row>
    <row r="5" spans="1:5">
      <c r="B5" s="1" t="s">
        <v>1</v>
      </c>
      <c r="E5" s="8">
        <f>(1+$E$4)^(1/12)-1</f>
        <v>1.0087720864679683E-2</v>
      </c>
    </row>
    <row r="6" spans="1:5">
      <c r="B6" s="1" t="s">
        <v>7</v>
      </c>
      <c r="E6" s="10">
        <v>0</v>
      </c>
    </row>
    <row r="7" spans="1:5">
      <c r="B7" s="1" t="s">
        <v>10</v>
      </c>
      <c r="E7" s="4">
        <v>45</v>
      </c>
    </row>
    <row r="8" spans="1:5" ht="18" thickBot="1"/>
    <row r="9" spans="1:5" ht="18" thickBot="1">
      <c r="B9" s="1" t="s">
        <v>24</v>
      </c>
      <c r="E9" s="9">
        <f>C27</f>
        <v>513.21</v>
      </c>
    </row>
    <row r="11" spans="1:5" ht="36">
      <c r="B11" s="17" t="s">
        <v>3</v>
      </c>
      <c r="C11" s="18" t="s">
        <v>4</v>
      </c>
      <c r="D11" s="18" t="s">
        <v>5</v>
      </c>
      <c r="E11" s="19" t="s">
        <v>6</v>
      </c>
    </row>
    <row r="12" spans="1:5">
      <c r="B12" s="5">
        <v>1</v>
      </c>
      <c r="C12" s="11">
        <f>E6</f>
        <v>0</v>
      </c>
      <c r="D12" s="11">
        <f>$E$7</f>
        <v>45</v>
      </c>
      <c r="E12" s="12">
        <f>C12+D12</f>
        <v>45</v>
      </c>
    </row>
    <row r="13" spans="1:5">
      <c r="B13" s="5">
        <v>2</v>
      </c>
      <c r="C13" s="11">
        <f>ROUND(E12*(1+$E$5),2)</f>
        <v>45.45</v>
      </c>
      <c r="D13" s="11">
        <f>$E$7</f>
        <v>45</v>
      </c>
      <c r="E13" s="12">
        <f>C13+D13</f>
        <v>90.45</v>
      </c>
    </row>
    <row r="14" spans="1:5">
      <c r="B14" s="5">
        <v>3</v>
      </c>
      <c r="C14" s="11">
        <f t="shared" ref="C14:C27" si="0">ROUND(E13*(1+$E$5),2)</f>
        <v>91.36</v>
      </c>
      <c r="D14" s="11">
        <f t="shared" ref="D14:D27" si="1">$E$7</f>
        <v>45</v>
      </c>
      <c r="E14" s="12">
        <f t="shared" ref="E14:E27" si="2">C14+D14</f>
        <v>136.36000000000001</v>
      </c>
    </row>
    <row r="15" spans="1:5">
      <c r="B15" s="5">
        <v>4</v>
      </c>
      <c r="C15" s="11">
        <f t="shared" si="0"/>
        <v>137.74</v>
      </c>
      <c r="D15" s="11">
        <f t="shared" si="1"/>
        <v>45</v>
      </c>
      <c r="E15" s="12">
        <f t="shared" si="2"/>
        <v>182.74</v>
      </c>
    </row>
    <row r="16" spans="1:5">
      <c r="B16" s="5">
        <v>5</v>
      </c>
      <c r="C16" s="11">
        <f t="shared" si="0"/>
        <v>184.58</v>
      </c>
      <c r="D16" s="11">
        <f t="shared" si="1"/>
        <v>45</v>
      </c>
      <c r="E16" s="12">
        <f t="shared" si="2"/>
        <v>229.58</v>
      </c>
    </row>
    <row r="17" spans="2:5">
      <c r="B17" s="5">
        <v>6</v>
      </c>
      <c r="C17" s="11">
        <f t="shared" si="0"/>
        <v>231.9</v>
      </c>
      <c r="D17" s="11">
        <f t="shared" si="1"/>
        <v>45</v>
      </c>
      <c r="E17" s="12">
        <f t="shared" si="2"/>
        <v>276.89999999999998</v>
      </c>
    </row>
    <row r="18" spans="2:5">
      <c r="B18" s="5">
        <v>7</v>
      </c>
      <c r="C18" s="11">
        <f t="shared" si="0"/>
        <v>279.69</v>
      </c>
      <c r="D18" s="22">
        <f>$E$7-200</f>
        <v>-155</v>
      </c>
      <c r="E18" s="12">
        <f t="shared" si="2"/>
        <v>124.69</v>
      </c>
    </row>
    <row r="19" spans="2:5">
      <c r="B19" s="5">
        <v>8</v>
      </c>
      <c r="C19" s="11">
        <f t="shared" si="0"/>
        <v>125.95</v>
      </c>
      <c r="D19" s="11">
        <f t="shared" si="1"/>
        <v>45</v>
      </c>
      <c r="E19" s="12">
        <f t="shared" si="2"/>
        <v>170.95</v>
      </c>
    </row>
    <row r="20" spans="2:5">
      <c r="B20" s="5">
        <v>9</v>
      </c>
      <c r="C20" s="11">
        <f t="shared" si="0"/>
        <v>172.67</v>
      </c>
      <c r="D20" s="11">
        <f t="shared" si="1"/>
        <v>45</v>
      </c>
      <c r="E20" s="12">
        <f t="shared" si="2"/>
        <v>217.67</v>
      </c>
    </row>
    <row r="21" spans="2:5">
      <c r="B21" s="5">
        <v>10</v>
      </c>
      <c r="C21" s="11">
        <f t="shared" si="0"/>
        <v>219.87</v>
      </c>
      <c r="D21" s="11">
        <f t="shared" si="1"/>
        <v>45</v>
      </c>
      <c r="E21" s="12">
        <f t="shared" si="2"/>
        <v>264.87</v>
      </c>
    </row>
    <row r="22" spans="2:5">
      <c r="B22" s="5">
        <v>11</v>
      </c>
      <c r="C22" s="11">
        <f t="shared" si="0"/>
        <v>267.54000000000002</v>
      </c>
      <c r="D22" s="11">
        <f t="shared" si="1"/>
        <v>45</v>
      </c>
      <c r="E22" s="12">
        <f t="shared" si="2"/>
        <v>312.54000000000002</v>
      </c>
    </row>
    <row r="23" spans="2:5">
      <c r="B23" s="5">
        <v>12</v>
      </c>
      <c r="C23" s="11">
        <f t="shared" si="0"/>
        <v>315.69</v>
      </c>
      <c r="D23" s="11">
        <f t="shared" si="1"/>
        <v>45</v>
      </c>
      <c r="E23" s="12">
        <f t="shared" si="2"/>
        <v>360.69</v>
      </c>
    </row>
    <row r="24" spans="2:5">
      <c r="B24" s="5">
        <v>13</v>
      </c>
      <c r="C24" s="11">
        <f t="shared" si="0"/>
        <v>364.33</v>
      </c>
      <c r="D24" s="11">
        <f t="shared" si="1"/>
        <v>45</v>
      </c>
      <c r="E24" s="12">
        <f t="shared" si="2"/>
        <v>409.33</v>
      </c>
    </row>
    <row r="25" spans="2:5">
      <c r="B25" s="5">
        <v>14</v>
      </c>
      <c r="C25" s="11">
        <f t="shared" si="0"/>
        <v>413.46</v>
      </c>
      <c r="D25" s="11">
        <f t="shared" si="1"/>
        <v>45</v>
      </c>
      <c r="E25" s="12">
        <f t="shared" si="2"/>
        <v>458.46</v>
      </c>
    </row>
    <row r="26" spans="2:5">
      <c r="B26" s="5">
        <v>15</v>
      </c>
      <c r="C26" s="11">
        <f t="shared" si="0"/>
        <v>463.08</v>
      </c>
      <c r="D26" s="11">
        <f t="shared" si="1"/>
        <v>45</v>
      </c>
      <c r="E26" s="12">
        <f t="shared" si="2"/>
        <v>508.08</v>
      </c>
    </row>
    <row r="27" spans="2:5">
      <c r="B27" s="6">
        <v>16</v>
      </c>
      <c r="C27" s="13">
        <f t="shared" si="0"/>
        <v>513.21</v>
      </c>
      <c r="D27" s="14"/>
      <c r="E27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2D690-4CA9-FD4D-A80F-6EA23CDB9F31}">
  <dimension ref="A1:E36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25</v>
      </c>
    </row>
    <row r="3" spans="1:5">
      <c r="B3" s="3" t="s">
        <v>26</v>
      </c>
    </row>
    <row r="4" spans="1:5">
      <c r="B4" s="1" t="s">
        <v>12</v>
      </c>
      <c r="E4" s="7">
        <v>1.4999999999999999E-2</v>
      </c>
    </row>
    <row r="5" spans="1:5">
      <c r="B5" s="1" t="s">
        <v>1</v>
      </c>
      <c r="E5" s="8">
        <f>(1+E4)^(1/3)-1</f>
        <v>4.975206272652466E-3</v>
      </c>
    </row>
    <row r="6" spans="1:5">
      <c r="B6" s="1" t="s">
        <v>7</v>
      </c>
      <c r="E6" s="10">
        <v>2800</v>
      </c>
    </row>
    <row r="7" spans="1:5">
      <c r="B7" s="1" t="s">
        <v>2</v>
      </c>
      <c r="E7" s="4">
        <v>150</v>
      </c>
    </row>
    <row r="8" spans="1:5" ht="18" thickBot="1"/>
    <row r="9" spans="1:5" ht="18" thickBot="1">
      <c r="B9" s="1" t="s">
        <v>27</v>
      </c>
      <c r="E9" s="9">
        <f>C36</f>
        <v>4926.41</v>
      </c>
    </row>
    <row r="11" spans="1:5" ht="36">
      <c r="B11" s="17" t="s">
        <v>3</v>
      </c>
      <c r="C11" s="18" t="s">
        <v>4</v>
      </c>
      <c r="D11" s="18" t="s">
        <v>5</v>
      </c>
      <c r="E11" s="19" t="s">
        <v>6</v>
      </c>
    </row>
    <row r="12" spans="1:5">
      <c r="B12" s="5">
        <v>1</v>
      </c>
      <c r="C12" s="11">
        <f>E6</f>
        <v>2800</v>
      </c>
      <c r="D12" s="11">
        <f>$E$7</f>
        <v>150</v>
      </c>
      <c r="E12" s="12">
        <f>C12+D12</f>
        <v>2950</v>
      </c>
    </row>
    <row r="13" spans="1:5">
      <c r="B13" s="5">
        <v>2</v>
      </c>
      <c r="C13" s="11">
        <f>ROUND(E12*(1+$E$5),2)</f>
        <v>2964.68</v>
      </c>
      <c r="D13" s="11">
        <f>$E$7</f>
        <v>150</v>
      </c>
      <c r="E13" s="12">
        <f>C13+D13</f>
        <v>3114.68</v>
      </c>
    </row>
    <row r="14" spans="1:5">
      <c r="B14" s="5">
        <v>3</v>
      </c>
      <c r="C14" s="11">
        <f t="shared" ref="C14:C36" si="0">ROUND(E13*(1+$E$5),2)</f>
        <v>3130.18</v>
      </c>
      <c r="D14" s="11">
        <f t="shared" ref="D14:D36" si="1">$E$7</f>
        <v>150</v>
      </c>
      <c r="E14" s="12">
        <f t="shared" ref="E14:E36" si="2">C14+D14</f>
        <v>3280.18</v>
      </c>
    </row>
    <row r="15" spans="1:5">
      <c r="B15" s="5">
        <v>4</v>
      </c>
      <c r="C15" s="11">
        <f t="shared" si="0"/>
        <v>3296.5</v>
      </c>
      <c r="D15" s="11">
        <f t="shared" si="1"/>
        <v>150</v>
      </c>
      <c r="E15" s="12">
        <f t="shared" si="2"/>
        <v>3446.5</v>
      </c>
    </row>
    <row r="16" spans="1:5">
      <c r="B16" s="5">
        <v>5</v>
      </c>
      <c r="C16" s="11">
        <f t="shared" si="0"/>
        <v>3463.65</v>
      </c>
      <c r="D16" s="11">
        <f t="shared" si="1"/>
        <v>150</v>
      </c>
      <c r="E16" s="12">
        <f t="shared" si="2"/>
        <v>3613.65</v>
      </c>
    </row>
    <row r="17" spans="2:5">
      <c r="B17" s="5">
        <v>6</v>
      </c>
      <c r="C17" s="11">
        <f t="shared" si="0"/>
        <v>3631.63</v>
      </c>
      <c r="D17" s="11">
        <f t="shared" si="1"/>
        <v>150</v>
      </c>
      <c r="E17" s="12">
        <f t="shared" si="2"/>
        <v>3781.63</v>
      </c>
    </row>
    <row r="18" spans="2:5">
      <c r="B18" s="5">
        <v>7</v>
      </c>
      <c r="C18" s="11">
        <f t="shared" si="0"/>
        <v>3800.44</v>
      </c>
      <c r="D18" s="11">
        <f t="shared" si="1"/>
        <v>150</v>
      </c>
      <c r="E18" s="12">
        <f t="shared" si="2"/>
        <v>3950.44</v>
      </c>
    </row>
    <row r="19" spans="2:5">
      <c r="B19" s="5">
        <v>8</v>
      </c>
      <c r="C19" s="11">
        <f t="shared" si="0"/>
        <v>3970.09</v>
      </c>
      <c r="D19" s="11">
        <f t="shared" si="1"/>
        <v>150</v>
      </c>
      <c r="E19" s="12">
        <f t="shared" si="2"/>
        <v>4120.09</v>
      </c>
    </row>
    <row r="20" spans="2:5">
      <c r="B20" s="5">
        <v>9</v>
      </c>
      <c r="C20" s="11">
        <f t="shared" si="0"/>
        <v>4140.59</v>
      </c>
      <c r="D20" s="11">
        <f t="shared" si="1"/>
        <v>150</v>
      </c>
      <c r="E20" s="12">
        <f t="shared" si="2"/>
        <v>4290.59</v>
      </c>
    </row>
    <row r="21" spans="2:5">
      <c r="B21" s="5">
        <v>10</v>
      </c>
      <c r="C21" s="11">
        <f t="shared" si="0"/>
        <v>4311.9399999999996</v>
      </c>
      <c r="D21" s="11">
        <f t="shared" si="1"/>
        <v>150</v>
      </c>
      <c r="E21" s="12">
        <f t="shared" si="2"/>
        <v>4461.9399999999996</v>
      </c>
    </row>
    <row r="22" spans="2:5">
      <c r="B22" s="5">
        <v>11</v>
      </c>
      <c r="C22" s="11">
        <f t="shared" si="0"/>
        <v>4484.1400000000003</v>
      </c>
      <c r="D22" s="11">
        <f t="shared" si="1"/>
        <v>150</v>
      </c>
      <c r="E22" s="12">
        <f t="shared" si="2"/>
        <v>4634.1400000000003</v>
      </c>
    </row>
    <row r="23" spans="2:5">
      <c r="B23" s="5">
        <v>12</v>
      </c>
      <c r="C23" s="11">
        <f t="shared" si="0"/>
        <v>4657.2</v>
      </c>
      <c r="D23" s="11">
        <f t="shared" si="1"/>
        <v>150</v>
      </c>
      <c r="E23" s="12">
        <f t="shared" si="2"/>
        <v>4807.2</v>
      </c>
    </row>
    <row r="24" spans="2:5">
      <c r="B24" s="5">
        <v>13</v>
      </c>
      <c r="C24" s="11">
        <f t="shared" si="0"/>
        <v>4831.12</v>
      </c>
      <c r="D24" s="11">
        <f t="shared" si="1"/>
        <v>150</v>
      </c>
      <c r="E24" s="12">
        <f t="shared" si="2"/>
        <v>4981.12</v>
      </c>
    </row>
    <row r="25" spans="2:5">
      <c r="B25" s="5">
        <v>14</v>
      </c>
      <c r="C25" s="11">
        <f t="shared" si="0"/>
        <v>5005.8999999999996</v>
      </c>
      <c r="D25" s="11">
        <f t="shared" si="1"/>
        <v>150</v>
      </c>
      <c r="E25" s="12">
        <f t="shared" si="2"/>
        <v>5155.8999999999996</v>
      </c>
    </row>
    <row r="26" spans="2:5">
      <c r="B26" s="5">
        <v>15</v>
      </c>
      <c r="C26" s="11">
        <f t="shared" si="0"/>
        <v>5181.55</v>
      </c>
      <c r="D26" s="11">
        <f t="shared" si="1"/>
        <v>150</v>
      </c>
      <c r="E26" s="12">
        <f t="shared" si="2"/>
        <v>5331.55</v>
      </c>
    </row>
    <row r="27" spans="2:5">
      <c r="B27" s="5">
        <v>16</v>
      </c>
      <c r="C27" s="11">
        <f t="shared" si="0"/>
        <v>5358.08</v>
      </c>
      <c r="D27" s="11">
        <f t="shared" si="1"/>
        <v>150</v>
      </c>
      <c r="E27" s="12">
        <f t="shared" si="2"/>
        <v>5508.08</v>
      </c>
    </row>
    <row r="28" spans="2:5">
      <c r="B28" s="5">
        <v>17</v>
      </c>
      <c r="C28" s="11">
        <f t="shared" si="0"/>
        <v>5535.48</v>
      </c>
      <c r="D28" s="11">
        <f t="shared" si="1"/>
        <v>150</v>
      </c>
      <c r="E28" s="12">
        <f t="shared" si="2"/>
        <v>5685.48</v>
      </c>
    </row>
    <row r="29" spans="2:5">
      <c r="B29" s="5">
        <v>18</v>
      </c>
      <c r="C29" s="11">
        <f t="shared" si="0"/>
        <v>5713.77</v>
      </c>
      <c r="D29" s="11">
        <f t="shared" si="1"/>
        <v>150</v>
      </c>
      <c r="E29" s="12">
        <f t="shared" si="2"/>
        <v>5863.77</v>
      </c>
    </row>
    <row r="30" spans="2:5">
      <c r="B30" s="5">
        <v>19</v>
      </c>
      <c r="C30" s="11">
        <f t="shared" si="0"/>
        <v>5892.94</v>
      </c>
      <c r="D30" s="22">
        <f>$E$7-2000</f>
        <v>-1850</v>
      </c>
      <c r="E30" s="12">
        <f t="shared" si="2"/>
        <v>4042.9399999999996</v>
      </c>
    </row>
    <row r="31" spans="2:5">
      <c r="B31" s="5">
        <v>20</v>
      </c>
      <c r="C31" s="11">
        <f t="shared" si="0"/>
        <v>4063.05</v>
      </c>
      <c r="D31" s="11">
        <f t="shared" si="1"/>
        <v>150</v>
      </c>
      <c r="E31" s="12">
        <f t="shared" si="2"/>
        <v>4213.05</v>
      </c>
    </row>
    <row r="32" spans="2:5">
      <c r="B32" s="5">
        <v>21</v>
      </c>
      <c r="C32" s="11">
        <f t="shared" si="0"/>
        <v>4234.01</v>
      </c>
      <c r="D32" s="11">
        <f t="shared" si="1"/>
        <v>150</v>
      </c>
      <c r="E32" s="12">
        <f t="shared" si="2"/>
        <v>4384.01</v>
      </c>
    </row>
    <row r="33" spans="2:5">
      <c r="B33" s="5">
        <v>22</v>
      </c>
      <c r="C33" s="11">
        <f t="shared" si="0"/>
        <v>4405.82</v>
      </c>
      <c r="D33" s="11">
        <f t="shared" si="1"/>
        <v>150</v>
      </c>
      <c r="E33" s="12">
        <f t="shared" si="2"/>
        <v>4555.82</v>
      </c>
    </row>
    <row r="34" spans="2:5">
      <c r="B34" s="5">
        <v>23</v>
      </c>
      <c r="C34" s="11">
        <f t="shared" si="0"/>
        <v>4578.49</v>
      </c>
      <c r="D34" s="11">
        <f t="shared" si="1"/>
        <v>150</v>
      </c>
      <c r="E34" s="12">
        <f t="shared" si="2"/>
        <v>4728.49</v>
      </c>
    </row>
    <row r="35" spans="2:5">
      <c r="B35" s="5">
        <v>24</v>
      </c>
      <c r="C35" s="11">
        <f t="shared" si="0"/>
        <v>4752.0200000000004</v>
      </c>
      <c r="D35" s="11">
        <f t="shared" si="1"/>
        <v>150</v>
      </c>
      <c r="E35" s="12">
        <f t="shared" si="2"/>
        <v>4902.0200000000004</v>
      </c>
    </row>
    <row r="36" spans="2:5">
      <c r="B36" s="6">
        <v>25</v>
      </c>
      <c r="C36" s="13">
        <f t="shared" si="0"/>
        <v>4926.41</v>
      </c>
      <c r="D36" s="14"/>
      <c r="E36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55AE-17E2-5948-9CAD-57DB4394492D}">
  <dimension ref="A1:E44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28</v>
      </c>
    </row>
    <row r="3" spans="1:5">
      <c r="B3" s="3" t="s">
        <v>14</v>
      </c>
    </row>
    <row r="4" spans="1:5">
      <c r="B4" s="1" t="s">
        <v>29</v>
      </c>
      <c r="E4" s="7">
        <v>5.4999999999999997E-3</v>
      </c>
    </row>
    <row r="5" spans="1:5">
      <c r="B5" s="1" t="s">
        <v>30</v>
      </c>
      <c r="E5" s="7">
        <v>0.06</v>
      </c>
    </row>
    <row r="6" spans="1:5">
      <c r="B6" s="1" t="s">
        <v>31</v>
      </c>
      <c r="E6" s="8">
        <f>(1+E5)^(1/12)-1</f>
        <v>4.8675505653430484E-3</v>
      </c>
    </row>
    <row r="7" spans="1:5">
      <c r="B7" s="1" t="s">
        <v>7</v>
      </c>
      <c r="E7" s="10">
        <v>5150</v>
      </c>
    </row>
    <row r="8" spans="1:5">
      <c r="B8" s="1" t="s">
        <v>2</v>
      </c>
      <c r="E8" s="4">
        <v>210</v>
      </c>
    </row>
    <row r="9" spans="1:5">
      <c r="B9" s="1" t="s">
        <v>19</v>
      </c>
      <c r="E9" s="20">
        <v>175</v>
      </c>
    </row>
    <row r="10" spans="1:5" ht="18" thickBot="1"/>
    <row r="11" spans="1:5" ht="18" thickBot="1">
      <c r="B11" s="1" t="s">
        <v>15</v>
      </c>
      <c r="E11" s="9">
        <f>C44</f>
        <v>12379.43</v>
      </c>
    </row>
    <row r="13" spans="1:5" ht="36">
      <c r="B13" s="17" t="s">
        <v>3</v>
      </c>
      <c r="C13" s="18" t="s">
        <v>4</v>
      </c>
      <c r="D13" s="18" t="s">
        <v>5</v>
      </c>
      <c r="E13" s="19" t="s">
        <v>6</v>
      </c>
    </row>
    <row r="14" spans="1:5">
      <c r="B14" s="5">
        <v>1</v>
      </c>
      <c r="C14" s="11">
        <f>E7</f>
        <v>5150</v>
      </c>
      <c r="D14" s="11">
        <f>$E$8</f>
        <v>210</v>
      </c>
      <c r="E14" s="12">
        <f>C14+D14</f>
        <v>5360</v>
      </c>
    </row>
    <row r="15" spans="1:5">
      <c r="B15" s="5">
        <v>2</v>
      </c>
      <c r="C15" s="11">
        <f>ROUND(E14*(1+$E$4),2)</f>
        <v>5389.48</v>
      </c>
      <c r="D15" s="11">
        <f>$E$8</f>
        <v>210</v>
      </c>
      <c r="E15" s="12">
        <f>C15+D15</f>
        <v>5599.48</v>
      </c>
    </row>
    <row r="16" spans="1:5">
      <c r="B16" s="5">
        <v>3</v>
      </c>
      <c r="C16" s="11">
        <f t="shared" ref="C16:C26" si="0">ROUND(E15*(1+$E$4),2)</f>
        <v>5630.28</v>
      </c>
      <c r="D16" s="11">
        <f t="shared" ref="D16:D26" si="1">$E$8</f>
        <v>210</v>
      </c>
      <c r="E16" s="12">
        <f t="shared" ref="E16:E26" si="2">C16+D16</f>
        <v>5840.28</v>
      </c>
    </row>
    <row r="17" spans="2:5">
      <c r="B17" s="5">
        <v>4</v>
      </c>
      <c r="C17" s="11">
        <f t="shared" si="0"/>
        <v>5872.4</v>
      </c>
      <c r="D17" s="11">
        <f t="shared" si="1"/>
        <v>210</v>
      </c>
      <c r="E17" s="12">
        <f t="shared" si="2"/>
        <v>6082.4</v>
      </c>
    </row>
    <row r="18" spans="2:5">
      <c r="B18" s="5">
        <v>5</v>
      </c>
      <c r="C18" s="11">
        <f t="shared" si="0"/>
        <v>6115.85</v>
      </c>
      <c r="D18" s="11">
        <f t="shared" si="1"/>
        <v>210</v>
      </c>
      <c r="E18" s="12">
        <f t="shared" si="2"/>
        <v>6325.85</v>
      </c>
    </row>
    <row r="19" spans="2:5">
      <c r="B19" s="5">
        <v>6</v>
      </c>
      <c r="C19" s="11">
        <f t="shared" si="0"/>
        <v>6360.64</v>
      </c>
      <c r="D19" s="11">
        <f t="shared" si="1"/>
        <v>210</v>
      </c>
      <c r="E19" s="12">
        <f t="shared" si="2"/>
        <v>6570.64</v>
      </c>
    </row>
    <row r="20" spans="2:5">
      <c r="B20" s="5">
        <v>7</v>
      </c>
      <c r="C20" s="11">
        <f t="shared" si="0"/>
        <v>6606.78</v>
      </c>
      <c r="D20" s="11">
        <f t="shared" si="1"/>
        <v>210</v>
      </c>
      <c r="E20" s="12">
        <f t="shared" si="2"/>
        <v>6816.78</v>
      </c>
    </row>
    <row r="21" spans="2:5">
      <c r="B21" s="5">
        <v>8</v>
      </c>
      <c r="C21" s="11">
        <f t="shared" si="0"/>
        <v>6854.27</v>
      </c>
      <c r="D21" s="11">
        <f t="shared" si="1"/>
        <v>210</v>
      </c>
      <c r="E21" s="12">
        <f t="shared" si="2"/>
        <v>7064.27</v>
      </c>
    </row>
    <row r="22" spans="2:5">
      <c r="B22" s="5">
        <v>9</v>
      </c>
      <c r="C22" s="11">
        <f t="shared" si="0"/>
        <v>7103.12</v>
      </c>
      <c r="D22" s="11">
        <f t="shared" si="1"/>
        <v>210</v>
      </c>
      <c r="E22" s="12">
        <f t="shared" si="2"/>
        <v>7313.12</v>
      </c>
    </row>
    <row r="23" spans="2:5">
      <c r="B23" s="5">
        <v>10</v>
      </c>
      <c r="C23" s="11">
        <f t="shared" si="0"/>
        <v>7353.34</v>
      </c>
      <c r="D23" s="11">
        <f t="shared" si="1"/>
        <v>210</v>
      </c>
      <c r="E23" s="12">
        <f t="shared" si="2"/>
        <v>7563.34</v>
      </c>
    </row>
    <row r="24" spans="2:5">
      <c r="B24" s="5">
        <v>11</v>
      </c>
      <c r="C24" s="11">
        <f t="shared" si="0"/>
        <v>7604.94</v>
      </c>
      <c r="D24" s="11">
        <f t="shared" si="1"/>
        <v>210</v>
      </c>
      <c r="E24" s="12">
        <f t="shared" si="2"/>
        <v>7814.94</v>
      </c>
    </row>
    <row r="25" spans="2:5">
      <c r="B25" s="5">
        <v>12</v>
      </c>
      <c r="C25" s="11">
        <f t="shared" si="0"/>
        <v>7857.92</v>
      </c>
      <c r="D25" s="11">
        <f t="shared" si="1"/>
        <v>210</v>
      </c>
      <c r="E25" s="12">
        <f t="shared" si="2"/>
        <v>8067.92</v>
      </c>
    </row>
    <row r="26" spans="2:5">
      <c r="B26" s="5">
        <v>13</v>
      </c>
      <c r="C26" s="11">
        <f t="shared" si="0"/>
        <v>8112.29</v>
      </c>
      <c r="D26" s="11">
        <f t="shared" si="1"/>
        <v>210</v>
      </c>
      <c r="E26" s="12">
        <f t="shared" si="2"/>
        <v>8322.2900000000009</v>
      </c>
    </row>
    <row r="27" spans="2:5">
      <c r="B27" s="5">
        <v>14</v>
      </c>
      <c r="C27" s="24">
        <f t="shared" ref="C16:C44" si="3">ROUND(E26*(1+$E$6),2)</f>
        <v>8362.7999999999993</v>
      </c>
      <c r="D27" s="11">
        <f t="shared" ref="D16:D44" si="4">$E$8</f>
        <v>210</v>
      </c>
      <c r="E27" s="12">
        <f t="shared" ref="E16:E44" si="5">C27+D27</f>
        <v>8572.7999999999993</v>
      </c>
    </row>
    <row r="28" spans="2:5">
      <c r="B28" s="5">
        <v>15</v>
      </c>
      <c r="C28" s="11">
        <f t="shared" si="3"/>
        <v>8614.5300000000007</v>
      </c>
      <c r="D28" s="11">
        <f t="shared" si="4"/>
        <v>210</v>
      </c>
      <c r="E28" s="12">
        <f t="shared" si="5"/>
        <v>8824.5300000000007</v>
      </c>
    </row>
    <row r="29" spans="2:5">
      <c r="B29" s="5">
        <v>16</v>
      </c>
      <c r="C29" s="11">
        <f t="shared" si="3"/>
        <v>8867.48</v>
      </c>
      <c r="D29" s="11">
        <f t="shared" si="4"/>
        <v>210</v>
      </c>
      <c r="E29" s="12">
        <f t="shared" si="5"/>
        <v>9077.48</v>
      </c>
    </row>
    <row r="30" spans="2:5">
      <c r="B30" s="5">
        <v>17</v>
      </c>
      <c r="C30" s="11">
        <f t="shared" si="3"/>
        <v>9121.67</v>
      </c>
      <c r="D30" s="11">
        <f t="shared" si="4"/>
        <v>210</v>
      </c>
      <c r="E30" s="12">
        <f t="shared" si="5"/>
        <v>9331.67</v>
      </c>
    </row>
    <row r="31" spans="2:5">
      <c r="B31" s="5">
        <v>18</v>
      </c>
      <c r="C31" s="11">
        <f t="shared" si="3"/>
        <v>9377.09</v>
      </c>
      <c r="D31" s="11">
        <f t="shared" si="4"/>
        <v>210</v>
      </c>
      <c r="E31" s="12">
        <f t="shared" si="5"/>
        <v>9587.09</v>
      </c>
    </row>
    <row r="32" spans="2:5">
      <c r="B32" s="5">
        <v>19</v>
      </c>
      <c r="C32" s="11">
        <f t="shared" si="3"/>
        <v>9633.76</v>
      </c>
      <c r="D32" s="22">
        <f>$E$9</f>
        <v>175</v>
      </c>
      <c r="E32" s="12">
        <f t="shared" si="5"/>
        <v>9808.76</v>
      </c>
    </row>
    <row r="33" spans="2:5">
      <c r="B33" s="5">
        <v>20</v>
      </c>
      <c r="C33" s="11">
        <f t="shared" si="3"/>
        <v>9856.5</v>
      </c>
      <c r="D33" s="25">
        <f t="shared" ref="D33:D43" si="6">$E$9</f>
        <v>175</v>
      </c>
      <c r="E33" s="12">
        <f t="shared" si="5"/>
        <v>10031.5</v>
      </c>
    </row>
    <row r="34" spans="2:5">
      <c r="B34" s="5">
        <v>21</v>
      </c>
      <c r="C34" s="11">
        <f t="shared" si="3"/>
        <v>10080.33</v>
      </c>
      <c r="D34" s="25">
        <f t="shared" si="6"/>
        <v>175</v>
      </c>
      <c r="E34" s="12">
        <f t="shared" si="5"/>
        <v>10255.33</v>
      </c>
    </row>
    <row r="35" spans="2:5">
      <c r="B35" s="5">
        <v>22</v>
      </c>
      <c r="C35" s="11">
        <f t="shared" si="3"/>
        <v>10305.25</v>
      </c>
      <c r="D35" s="25">
        <f t="shared" si="6"/>
        <v>175</v>
      </c>
      <c r="E35" s="12">
        <f t="shared" si="5"/>
        <v>10480.25</v>
      </c>
    </row>
    <row r="36" spans="2:5">
      <c r="B36" s="5">
        <v>23</v>
      </c>
      <c r="C36" s="11">
        <f t="shared" si="3"/>
        <v>10531.26</v>
      </c>
      <c r="D36" s="25">
        <f t="shared" si="6"/>
        <v>175</v>
      </c>
      <c r="E36" s="12">
        <f t="shared" si="5"/>
        <v>10706.26</v>
      </c>
    </row>
    <row r="37" spans="2:5">
      <c r="B37" s="5">
        <v>24</v>
      </c>
      <c r="C37" s="11">
        <f t="shared" si="3"/>
        <v>10758.37</v>
      </c>
      <c r="D37" s="25">
        <f t="shared" si="6"/>
        <v>175</v>
      </c>
      <c r="E37" s="12">
        <f t="shared" si="5"/>
        <v>10933.37</v>
      </c>
    </row>
    <row r="38" spans="2:5">
      <c r="B38" s="5">
        <v>25</v>
      </c>
      <c r="C38" s="11">
        <f t="shared" si="3"/>
        <v>10986.59</v>
      </c>
      <c r="D38" s="25">
        <f t="shared" si="6"/>
        <v>175</v>
      </c>
      <c r="E38" s="12">
        <f t="shared" si="5"/>
        <v>11161.59</v>
      </c>
    </row>
    <row r="39" spans="2:5">
      <c r="B39" s="5">
        <v>26</v>
      </c>
      <c r="C39" s="11">
        <f t="shared" si="3"/>
        <v>11215.92</v>
      </c>
      <c r="D39" s="25">
        <f t="shared" si="6"/>
        <v>175</v>
      </c>
      <c r="E39" s="12">
        <f t="shared" si="5"/>
        <v>11390.92</v>
      </c>
    </row>
    <row r="40" spans="2:5">
      <c r="B40" s="5">
        <v>27</v>
      </c>
      <c r="C40" s="11">
        <f t="shared" si="3"/>
        <v>11446.37</v>
      </c>
      <c r="D40" s="25">
        <f t="shared" si="6"/>
        <v>175</v>
      </c>
      <c r="E40" s="12">
        <f t="shared" si="5"/>
        <v>11621.37</v>
      </c>
    </row>
    <row r="41" spans="2:5">
      <c r="B41" s="5">
        <v>28</v>
      </c>
      <c r="C41" s="11">
        <f t="shared" si="3"/>
        <v>11677.94</v>
      </c>
      <c r="D41" s="25">
        <f t="shared" si="6"/>
        <v>175</v>
      </c>
      <c r="E41" s="12">
        <f t="shared" si="5"/>
        <v>11852.94</v>
      </c>
    </row>
    <row r="42" spans="2:5">
      <c r="B42" s="5">
        <v>29</v>
      </c>
      <c r="C42" s="11">
        <f t="shared" si="3"/>
        <v>11910.63</v>
      </c>
      <c r="D42" s="25">
        <f t="shared" si="6"/>
        <v>175</v>
      </c>
      <c r="E42" s="12">
        <f t="shared" si="5"/>
        <v>12085.63</v>
      </c>
    </row>
    <row r="43" spans="2:5">
      <c r="B43" s="5">
        <v>30</v>
      </c>
      <c r="C43" s="11">
        <f t="shared" si="3"/>
        <v>12144.46</v>
      </c>
      <c r="D43" s="25">
        <f t="shared" si="6"/>
        <v>175</v>
      </c>
      <c r="E43" s="12">
        <f t="shared" si="5"/>
        <v>12319.46</v>
      </c>
    </row>
    <row r="44" spans="2:5">
      <c r="B44" s="6">
        <v>31</v>
      </c>
      <c r="C44" s="13">
        <f t="shared" si="3"/>
        <v>12379.43</v>
      </c>
      <c r="D44" s="14"/>
      <c r="E44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0B988-4BBC-CC45-9442-EAC2DCD99484}">
  <dimension ref="A1:E28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32</v>
      </c>
    </row>
    <row r="3" spans="1:5">
      <c r="B3" s="3" t="s">
        <v>37</v>
      </c>
    </row>
    <row r="4" spans="1:5">
      <c r="B4" s="1" t="s">
        <v>33</v>
      </c>
      <c r="E4" s="7">
        <v>0.13700000000000001</v>
      </c>
    </row>
    <row r="5" spans="1:5">
      <c r="B5" s="1" t="s">
        <v>34</v>
      </c>
      <c r="E5" s="8">
        <f>(1+E4)^(1/12)-1</f>
        <v>1.0756878202714981E-2</v>
      </c>
    </row>
    <row r="6" spans="1:5">
      <c r="B6" s="1" t="s">
        <v>35</v>
      </c>
      <c r="E6" s="7">
        <v>1.2E-2</v>
      </c>
    </row>
    <row r="7" spans="1:5">
      <c r="B7" s="1" t="s">
        <v>7</v>
      </c>
      <c r="E7" s="10">
        <v>800</v>
      </c>
    </row>
    <row r="8" spans="1:5">
      <c r="B8" s="1" t="s">
        <v>10</v>
      </c>
      <c r="E8" s="4">
        <v>75</v>
      </c>
    </row>
    <row r="9" spans="1:5" ht="18" thickBot="1"/>
    <row r="10" spans="1:5" ht="18" thickBot="1">
      <c r="B10" s="1" t="s">
        <v>36</v>
      </c>
      <c r="E10" s="9">
        <f>C28</f>
        <v>1071.5</v>
      </c>
    </row>
    <row r="12" spans="1:5" ht="36">
      <c r="B12" s="17" t="s">
        <v>3</v>
      </c>
      <c r="C12" s="18" t="s">
        <v>4</v>
      </c>
      <c r="D12" s="18" t="s">
        <v>5</v>
      </c>
      <c r="E12" s="19" t="s">
        <v>6</v>
      </c>
    </row>
    <row r="13" spans="1:5">
      <c r="B13" s="5">
        <v>1</v>
      </c>
      <c r="C13" s="11">
        <f>E7</f>
        <v>800</v>
      </c>
      <c r="D13" s="11">
        <f>$E$8</f>
        <v>75</v>
      </c>
      <c r="E13" s="12">
        <f>C13+D13</f>
        <v>875</v>
      </c>
    </row>
    <row r="14" spans="1:5">
      <c r="B14" s="5">
        <v>2</v>
      </c>
      <c r="C14" s="11">
        <f>ROUND(E13*(1+$E$5),2)</f>
        <v>884.41</v>
      </c>
      <c r="D14" s="11">
        <f>$E$8</f>
        <v>75</v>
      </c>
      <c r="E14" s="12">
        <f>C14+D14</f>
        <v>959.41</v>
      </c>
    </row>
    <row r="15" spans="1:5">
      <c r="B15" s="5">
        <v>3</v>
      </c>
      <c r="C15" s="11">
        <f t="shared" ref="C15:C28" si="0">ROUND(E14*(1+$E$5),2)</f>
        <v>969.73</v>
      </c>
      <c r="D15" s="11">
        <f t="shared" ref="D15:D28" si="1">$E$8</f>
        <v>75</v>
      </c>
      <c r="E15" s="12">
        <f t="shared" ref="E15:E28" si="2">C15+D15</f>
        <v>1044.73</v>
      </c>
    </row>
    <row r="16" spans="1:5">
      <c r="B16" s="5">
        <v>4</v>
      </c>
      <c r="C16" s="11">
        <f t="shared" si="0"/>
        <v>1055.97</v>
      </c>
      <c r="D16" s="11">
        <f t="shared" si="1"/>
        <v>75</v>
      </c>
      <c r="E16" s="12">
        <f t="shared" si="2"/>
        <v>1130.97</v>
      </c>
    </row>
    <row r="17" spans="2:5">
      <c r="B17" s="5">
        <v>5</v>
      </c>
      <c r="C17" s="11">
        <f t="shared" si="0"/>
        <v>1143.1400000000001</v>
      </c>
      <c r="D17" s="11">
        <f t="shared" si="1"/>
        <v>75</v>
      </c>
      <c r="E17" s="12">
        <f t="shared" si="2"/>
        <v>1218.1400000000001</v>
      </c>
    </row>
    <row r="18" spans="2:5">
      <c r="B18" s="5">
        <v>6</v>
      </c>
      <c r="C18" s="11">
        <f t="shared" si="0"/>
        <v>1231.24</v>
      </c>
      <c r="D18" s="11">
        <f t="shared" si="1"/>
        <v>75</v>
      </c>
      <c r="E18" s="12">
        <f t="shared" si="2"/>
        <v>1306.24</v>
      </c>
    </row>
    <row r="19" spans="2:5">
      <c r="B19" s="5">
        <v>7</v>
      </c>
      <c r="C19" s="11">
        <f t="shared" si="0"/>
        <v>1320.29</v>
      </c>
      <c r="D19" s="22">
        <f>$E$8-1000</f>
        <v>-925</v>
      </c>
      <c r="E19" s="12">
        <f t="shared" si="2"/>
        <v>395.28999999999996</v>
      </c>
    </row>
    <row r="20" spans="2:5">
      <c r="B20" s="5">
        <v>8</v>
      </c>
      <c r="C20" s="11">
        <f t="shared" si="0"/>
        <v>399.54</v>
      </c>
      <c r="D20" s="11">
        <f t="shared" si="1"/>
        <v>75</v>
      </c>
      <c r="E20" s="12">
        <f t="shared" si="2"/>
        <v>474.54</v>
      </c>
    </row>
    <row r="21" spans="2:5">
      <c r="B21" s="5">
        <v>9</v>
      </c>
      <c r="C21" s="11">
        <f t="shared" si="0"/>
        <v>479.64</v>
      </c>
      <c r="D21" s="11">
        <f t="shared" si="1"/>
        <v>75</v>
      </c>
      <c r="E21" s="12">
        <f t="shared" si="2"/>
        <v>554.64</v>
      </c>
    </row>
    <row r="22" spans="2:5">
      <c r="B22" s="5">
        <v>10</v>
      </c>
      <c r="C22" s="11">
        <f t="shared" si="0"/>
        <v>560.61</v>
      </c>
      <c r="D22" s="11">
        <f t="shared" si="1"/>
        <v>75</v>
      </c>
      <c r="E22" s="12">
        <f t="shared" si="2"/>
        <v>635.61</v>
      </c>
    </row>
    <row r="23" spans="2:5">
      <c r="B23" s="5">
        <v>11</v>
      </c>
      <c r="C23" s="24">
        <f>ROUND(E22*(1+$E$6),2)</f>
        <v>643.24</v>
      </c>
      <c r="D23" s="11">
        <f t="shared" si="1"/>
        <v>75</v>
      </c>
      <c r="E23" s="12">
        <f t="shared" si="2"/>
        <v>718.24</v>
      </c>
    </row>
    <row r="24" spans="2:5">
      <c r="B24" s="5">
        <v>12</v>
      </c>
      <c r="C24" s="11">
        <f t="shared" ref="C24:C28" si="3">ROUND(E23*(1+$E$6),2)</f>
        <v>726.86</v>
      </c>
      <c r="D24" s="11">
        <f t="shared" si="1"/>
        <v>75</v>
      </c>
      <c r="E24" s="12">
        <f t="shared" si="2"/>
        <v>801.86</v>
      </c>
    </row>
    <row r="25" spans="2:5">
      <c r="B25" s="5">
        <v>13</v>
      </c>
      <c r="C25" s="11">
        <f t="shared" si="3"/>
        <v>811.48</v>
      </c>
      <c r="D25" s="11">
        <f t="shared" si="1"/>
        <v>75</v>
      </c>
      <c r="E25" s="12">
        <f t="shared" si="2"/>
        <v>886.48</v>
      </c>
    </row>
    <row r="26" spans="2:5">
      <c r="B26" s="5">
        <v>14</v>
      </c>
      <c r="C26" s="11">
        <f t="shared" si="3"/>
        <v>897.12</v>
      </c>
      <c r="D26" s="11">
        <f t="shared" si="1"/>
        <v>75</v>
      </c>
      <c r="E26" s="12">
        <f t="shared" si="2"/>
        <v>972.12</v>
      </c>
    </row>
    <row r="27" spans="2:5">
      <c r="B27" s="5">
        <v>15</v>
      </c>
      <c r="C27" s="11">
        <f t="shared" si="3"/>
        <v>983.79</v>
      </c>
      <c r="D27" s="11">
        <f t="shared" si="1"/>
        <v>75</v>
      </c>
      <c r="E27" s="12">
        <f t="shared" si="2"/>
        <v>1058.79</v>
      </c>
    </row>
    <row r="28" spans="2:5">
      <c r="B28" s="6">
        <v>16</v>
      </c>
      <c r="C28" s="13">
        <f t="shared" si="3"/>
        <v>1071.5</v>
      </c>
      <c r="D28" s="14"/>
      <c r="E28" s="1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0B71F-31A2-E341-BD00-BED4888F54CC}">
  <dimension ref="A1:E49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38</v>
      </c>
    </row>
    <row r="3" spans="1:5">
      <c r="B3" s="3" t="s">
        <v>11</v>
      </c>
    </row>
    <row r="4" spans="1:5">
      <c r="B4" s="1" t="s">
        <v>0</v>
      </c>
      <c r="E4" s="7">
        <v>2.0500000000000001E-2</v>
      </c>
    </row>
    <row r="5" spans="1:5">
      <c r="B5" s="1" t="s">
        <v>1</v>
      </c>
      <c r="E5" s="8">
        <f>(1+E4)^(1/12)-1</f>
        <v>1.6924892515723933E-3</v>
      </c>
    </row>
    <row r="6" spans="1:5">
      <c r="B6" s="1" t="s">
        <v>7</v>
      </c>
      <c r="E6" s="10">
        <v>0</v>
      </c>
    </row>
    <row r="7" spans="1:5">
      <c r="B7" s="1" t="s">
        <v>39</v>
      </c>
      <c r="E7" s="4">
        <v>50</v>
      </c>
    </row>
    <row r="8" spans="1:5">
      <c r="B8" s="1" t="s">
        <v>40</v>
      </c>
      <c r="E8" s="4">
        <v>5</v>
      </c>
    </row>
    <row r="9" spans="1:5" ht="18" thickBot="1"/>
    <row r="10" spans="1:5" ht="18" thickBot="1">
      <c r="B10" s="1" t="s">
        <v>13</v>
      </c>
      <c r="E10" s="9">
        <f>C49</f>
        <v>5572.39</v>
      </c>
    </row>
    <row r="12" spans="1:5" ht="36">
      <c r="B12" s="17" t="s">
        <v>3</v>
      </c>
      <c r="C12" s="18" t="s">
        <v>4</v>
      </c>
      <c r="D12" s="18" t="s">
        <v>5</v>
      </c>
      <c r="E12" s="19" t="s">
        <v>6</v>
      </c>
    </row>
    <row r="13" spans="1:5">
      <c r="B13" s="5">
        <v>1</v>
      </c>
      <c r="C13" s="11">
        <f>E6</f>
        <v>0</v>
      </c>
      <c r="D13" s="11">
        <f>$E$7</f>
        <v>50</v>
      </c>
      <c r="E13" s="12">
        <f>C13+D13</f>
        <v>50</v>
      </c>
    </row>
    <row r="14" spans="1:5">
      <c r="B14" s="5">
        <v>2</v>
      </c>
      <c r="C14" s="11">
        <f>ROUND(E13*(1+$E$5),2)</f>
        <v>50.08</v>
      </c>
      <c r="D14" s="11">
        <f>D13+$E$8</f>
        <v>55</v>
      </c>
      <c r="E14" s="12">
        <f>C14+D14</f>
        <v>105.08</v>
      </c>
    </row>
    <row r="15" spans="1:5">
      <c r="B15" s="5">
        <v>3</v>
      </c>
      <c r="C15" s="11">
        <f t="shared" ref="C15:C49" si="0">ROUND(E14*(1+$E$5),2)</f>
        <v>105.26</v>
      </c>
      <c r="D15" s="11">
        <f t="shared" ref="D15:D49" si="1">D14+$E$8</f>
        <v>60</v>
      </c>
      <c r="E15" s="12">
        <f t="shared" ref="E15:E49" si="2">C15+D15</f>
        <v>165.26</v>
      </c>
    </row>
    <row r="16" spans="1:5">
      <c r="B16" s="5">
        <v>4</v>
      </c>
      <c r="C16" s="11">
        <f t="shared" si="0"/>
        <v>165.54</v>
      </c>
      <c r="D16" s="11">
        <f t="shared" si="1"/>
        <v>65</v>
      </c>
      <c r="E16" s="12">
        <f t="shared" si="2"/>
        <v>230.54</v>
      </c>
    </row>
    <row r="17" spans="2:5">
      <c r="B17" s="5">
        <v>5</v>
      </c>
      <c r="C17" s="11">
        <f t="shared" si="0"/>
        <v>230.93</v>
      </c>
      <c r="D17" s="11">
        <f t="shared" si="1"/>
        <v>70</v>
      </c>
      <c r="E17" s="12">
        <f t="shared" si="2"/>
        <v>300.93</v>
      </c>
    </row>
    <row r="18" spans="2:5">
      <c r="B18" s="5">
        <v>6</v>
      </c>
      <c r="C18" s="11">
        <f t="shared" si="0"/>
        <v>301.44</v>
      </c>
      <c r="D18" s="11">
        <f t="shared" si="1"/>
        <v>75</v>
      </c>
      <c r="E18" s="12">
        <f t="shared" si="2"/>
        <v>376.44</v>
      </c>
    </row>
    <row r="19" spans="2:5">
      <c r="B19" s="5">
        <v>7</v>
      </c>
      <c r="C19" s="11">
        <f t="shared" si="0"/>
        <v>377.08</v>
      </c>
      <c r="D19" s="11">
        <f t="shared" si="1"/>
        <v>80</v>
      </c>
      <c r="E19" s="12">
        <f t="shared" si="2"/>
        <v>457.08</v>
      </c>
    </row>
    <row r="20" spans="2:5">
      <c r="B20" s="5">
        <v>8</v>
      </c>
      <c r="C20" s="11">
        <f t="shared" si="0"/>
        <v>457.85</v>
      </c>
      <c r="D20" s="11">
        <f t="shared" si="1"/>
        <v>85</v>
      </c>
      <c r="E20" s="12">
        <f t="shared" si="2"/>
        <v>542.85</v>
      </c>
    </row>
    <row r="21" spans="2:5">
      <c r="B21" s="5">
        <v>9</v>
      </c>
      <c r="C21" s="11">
        <f t="shared" si="0"/>
        <v>543.77</v>
      </c>
      <c r="D21" s="11">
        <f t="shared" si="1"/>
        <v>90</v>
      </c>
      <c r="E21" s="12">
        <f t="shared" si="2"/>
        <v>633.77</v>
      </c>
    </row>
    <row r="22" spans="2:5">
      <c r="B22" s="5">
        <v>10</v>
      </c>
      <c r="C22" s="11">
        <f t="shared" si="0"/>
        <v>634.84</v>
      </c>
      <c r="D22" s="11">
        <f t="shared" si="1"/>
        <v>95</v>
      </c>
      <c r="E22" s="12">
        <f t="shared" si="2"/>
        <v>729.84</v>
      </c>
    </row>
    <row r="23" spans="2:5">
      <c r="B23" s="5">
        <v>11</v>
      </c>
      <c r="C23" s="11">
        <f t="shared" si="0"/>
        <v>731.08</v>
      </c>
      <c r="D23" s="11">
        <f t="shared" si="1"/>
        <v>100</v>
      </c>
      <c r="E23" s="12">
        <f t="shared" si="2"/>
        <v>831.08</v>
      </c>
    </row>
    <row r="24" spans="2:5">
      <c r="B24" s="5">
        <v>12</v>
      </c>
      <c r="C24" s="11">
        <f t="shared" si="0"/>
        <v>832.49</v>
      </c>
      <c r="D24" s="11">
        <f t="shared" si="1"/>
        <v>105</v>
      </c>
      <c r="E24" s="12">
        <f t="shared" si="2"/>
        <v>937.49</v>
      </c>
    </row>
    <row r="25" spans="2:5">
      <c r="B25" s="5">
        <v>13</v>
      </c>
      <c r="C25" s="11">
        <f t="shared" si="0"/>
        <v>939.08</v>
      </c>
      <c r="D25" s="11">
        <f t="shared" si="1"/>
        <v>110</v>
      </c>
      <c r="E25" s="12">
        <f t="shared" si="2"/>
        <v>1049.08</v>
      </c>
    </row>
    <row r="26" spans="2:5">
      <c r="B26" s="5">
        <v>14</v>
      </c>
      <c r="C26" s="11">
        <f t="shared" si="0"/>
        <v>1050.8599999999999</v>
      </c>
      <c r="D26" s="11">
        <f t="shared" si="1"/>
        <v>115</v>
      </c>
      <c r="E26" s="12">
        <f t="shared" si="2"/>
        <v>1165.8599999999999</v>
      </c>
    </row>
    <row r="27" spans="2:5">
      <c r="B27" s="5">
        <v>15</v>
      </c>
      <c r="C27" s="11">
        <f t="shared" si="0"/>
        <v>1167.83</v>
      </c>
      <c r="D27" s="22">
        <f>D26+$E$8+480</f>
        <v>600</v>
      </c>
      <c r="E27" s="12">
        <f t="shared" si="2"/>
        <v>1767.83</v>
      </c>
    </row>
    <row r="28" spans="2:5">
      <c r="B28" s="5">
        <v>16</v>
      </c>
      <c r="C28" s="11">
        <f t="shared" si="0"/>
        <v>1770.82</v>
      </c>
      <c r="D28" s="22">
        <f>D27+$E$8-480</f>
        <v>125</v>
      </c>
      <c r="E28" s="12">
        <f t="shared" si="2"/>
        <v>1895.82</v>
      </c>
    </row>
    <row r="29" spans="2:5">
      <c r="B29" s="5">
        <v>17</v>
      </c>
      <c r="C29" s="11">
        <f t="shared" si="0"/>
        <v>1899.03</v>
      </c>
      <c r="D29" s="11">
        <f t="shared" si="1"/>
        <v>130</v>
      </c>
      <c r="E29" s="12">
        <f t="shared" si="2"/>
        <v>2029.03</v>
      </c>
    </row>
    <row r="30" spans="2:5">
      <c r="B30" s="5">
        <v>18</v>
      </c>
      <c r="C30" s="11">
        <f t="shared" si="0"/>
        <v>2032.46</v>
      </c>
      <c r="D30" s="11">
        <f t="shared" si="1"/>
        <v>135</v>
      </c>
      <c r="E30" s="12">
        <f t="shared" si="2"/>
        <v>2167.46</v>
      </c>
    </row>
    <row r="31" spans="2:5">
      <c r="B31" s="5">
        <v>19</v>
      </c>
      <c r="C31" s="11">
        <f t="shared" si="0"/>
        <v>2171.13</v>
      </c>
      <c r="D31" s="11">
        <f t="shared" si="1"/>
        <v>140</v>
      </c>
      <c r="E31" s="12">
        <f t="shared" si="2"/>
        <v>2311.13</v>
      </c>
    </row>
    <row r="32" spans="2:5">
      <c r="B32" s="5">
        <v>20</v>
      </c>
      <c r="C32" s="11">
        <f t="shared" si="0"/>
        <v>2315.04</v>
      </c>
      <c r="D32" s="11">
        <f t="shared" si="1"/>
        <v>145</v>
      </c>
      <c r="E32" s="12">
        <f t="shared" si="2"/>
        <v>2460.04</v>
      </c>
    </row>
    <row r="33" spans="2:5">
      <c r="B33" s="5">
        <v>21</v>
      </c>
      <c r="C33" s="11">
        <f t="shared" si="0"/>
        <v>2464.1999999999998</v>
      </c>
      <c r="D33" s="11">
        <f t="shared" si="1"/>
        <v>150</v>
      </c>
      <c r="E33" s="12">
        <f t="shared" si="2"/>
        <v>2614.1999999999998</v>
      </c>
    </row>
    <row r="34" spans="2:5">
      <c r="B34" s="5">
        <v>22</v>
      </c>
      <c r="C34" s="11">
        <f t="shared" si="0"/>
        <v>2618.62</v>
      </c>
      <c r="D34" s="11">
        <f t="shared" si="1"/>
        <v>155</v>
      </c>
      <c r="E34" s="12">
        <f t="shared" si="2"/>
        <v>2773.62</v>
      </c>
    </row>
    <row r="35" spans="2:5">
      <c r="B35" s="5">
        <v>23</v>
      </c>
      <c r="C35" s="11">
        <f t="shared" si="0"/>
        <v>2778.31</v>
      </c>
      <c r="D35" s="11">
        <f t="shared" si="1"/>
        <v>160</v>
      </c>
      <c r="E35" s="12">
        <f t="shared" si="2"/>
        <v>2938.31</v>
      </c>
    </row>
    <row r="36" spans="2:5">
      <c r="B36" s="5">
        <v>24</v>
      </c>
      <c r="C36" s="11">
        <f t="shared" si="0"/>
        <v>2943.28</v>
      </c>
      <c r="D36" s="11">
        <f t="shared" si="1"/>
        <v>165</v>
      </c>
      <c r="E36" s="12">
        <f t="shared" si="2"/>
        <v>3108.28</v>
      </c>
    </row>
    <row r="37" spans="2:5">
      <c r="B37" s="5">
        <v>25</v>
      </c>
      <c r="C37" s="11">
        <f t="shared" si="0"/>
        <v>3113.54</v>
      </c>
      <c r="D37" s="11">
        <f t="shared" si="1"/>
        <v>170</v>
      </c>
      <c r="E37" s="12">
        <f t="shared" si="2"/>
        <v>3283.54</v>
      </c>
    </row>
    <row r="38" spans="2:5">
      <c r="B38" s="5">
        <v>26</v>
      </c>
      <c r="C38" s="11">
        <f t="shared" si="0"/>
        <v>3289.1</v>
      </c>
      <c r="D38" s="11">
        <f t="shared" si="1"/>
        <v>175</v>
      </c>
      <c r="E38" s="12">
        <f t="shared" si="2"/>
        <v>3464.1</v>
      </c>
    </row>
    <row r="39" spans="2:5">
      <c r="B39" s="5">
        <v>27</v>
      </c>
      <c r="C39" s="11">
        <f t="shared" si="0"/>
        <v>3469.96</v>
      </c>
      <c r="D39" s="11">
        <f t="shared" si="1"/>
        <v>180</v>
      </c>
      <c r="E39" s="12">
        <f t="shared" si="2"/>
        <v>3649.96</v>
      </c>
    </row>
    <row r="40" spans="2:5">
      <c r="B40" s="5">
        <v>28</v>
      </c>
      <c r="C40" s="11">
        <f t="shared" si="0"/>
        <v>3656.14</v>
      </c>
      <c r="D40" s="11">
        <f t="shared" si="1"/>
        <v>185</v>
      </c>
      <c r="E40" s="12">
        <f t="shared" si="2"/>
        <v>3841.14</v>
      </c>
    </row>
    <row r="41" spans="2:5">
      <c r="B41" s="5">
        <v>29</v>
      </c>
      <c r="C41" s="11">
        <f t="shared" si="0"/>
        <v>3847.64</v>
      </c>
      <c r="D41" s="11">
        <f t="shared" si="1"/>
        <v>190</v>
      </c>
      <c r="E41" s="12">
        <f t="shared" si="2"/>
        <v>4037.64</v>
      </c>
    </row>
    <row r="42" spans="2:5">
      <c r="B42" s="5">
        <v>30</v>
      </c>
      <c r="C42" s="11">
        <f t="shared" si="0"/>
        <v>4044.47</v>
      </c>
      <c r="D42" s="11">
        <f t="shared" si="1"/>
        <v>195</v>
      </c>
      <c r="E42" s="12">
        <f t="shared" si="2"/>
        <v>4239.4699999999993</v>
      </c>
    </row>
    <row r="43" spans="2:5">
      <c r="B43" s="5">
        <v>31</v>
      </c>
      <c r="C43" s="11">
        <f t="shared" si="0"/>
        <v>4246.6499999999996</v>
      </c>
      <c r="D43" s="11">
        <f t="shared" si="1"/>
        <v>200</v>
      </c>
      <c r="E43" s="12">
        <f t="shared" si="2"/>
        <v>4446.6499999999996</v>
      </c>
    </row>
    <row r="44" spans="2:5">
      <c r="B44" s="5">
        <v>32</v>
      </c>
      <c r="C44" s="11">
        <f t="shared" si="0"/>
        <v>4454.18</v>
      </c>
      <c r="D44" s="11">
        <f t="shared" si="1"/>
        <v>205</v>
      </c>
      <c r="E44" s="12">
        <f t="shared" si="2"/>
        <v>4659.18</v>
      </c>
    </row>
    <row r="45" spans="2:5">
      <c r="B45" s="5">
        <v>33</v>
      </c>
      <c r="C45" s="11">
        <f t="shared" si="0"/>
        <v>4667.07</v>
      </c>
      <c r="D45" s="11">
        <f t="shared" si="1"/>
        <v>210</v>
      </c>
      <c r="E45" s="12">
        <f t="shared" si="2"/>
        <v>4877.07</v>
      </c>
    </row>
    <row r="46" spans="2:5">
      <c r="B46" s="5">
        <v>34</v>
      </c>
      <c r="C46" s="11">
        <f t="shared" si="0"/>
        <v>4885.32</v>
      </c>
      <c r="D46" s="11">
        <f t="shared" si="1"/>
        <v>215</v>
      </c>
      <c r="E46" s="12">
        <f t="shared" si="2"/>
        <v>5100.32</v>
      </c>
    </row>
    <row r="47" spans="2:5">
      <c r="B47" s="5">
        <v>35</v>
      </c>
      <c r="C47" s="11">
        <f t="shared" si="0"/>
        <v>5108.95</v>
      </c>
      <c r="D47" s="11">
        <f t="shared" si="1"/>
        <v>220</v>
      </c>
      <c r="E47" s="12">
        <f t="shared" si="2"/>
        <v>5328.95</v>
      </c>
    </row>
    <row r="48" spans="2:5">
      <c r="B48" s="5">
        <v>36</v>
      </c>
      <c r="C48" s="11">
        <f t="shared" si="0"/>
        <v>5337.97</v>
      </c>
      <c r="D48" s="11">
        <f t="shared" si="1"/>
        <v>225</v>
      </c>
      <c r="E48" s="12">
        <f t="shared" si="2"/>
        <v>5562.97</v>
      </c>
    </row>
    <row r="49" spans="2:5">
      <c r="B49" s="6">
        <v>37</v>
      </c>
      <c r="C49" s="13">
        <f t="shared" si="0"/>
        <v>5572.39</v>
      </c>
      <c r="D49" s="14"/>
      <c r="E49" s="1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9B1AE-52DB-E84A-87E0-45786B89A5BE}">
  <dimension ref="A1:E28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21</v>
      </c>
    </row>
    <row r="2" spans="1:5">
      <c r="A2" s="16" t="s">
        <v>41</v>
      </c>
    </row>
    <row r="3" spans="1:5">
      <c r="B3" s="3" t="s">
        <v>8</v>
      </c>
    </row>
    <row r="4" spans="1:5">
      <c r="B4" s="1" t="s">
        <v>42</v>
      </c>
      <c r="E4" s="7">
        <v>3.1399999999999997E-2</v>
      </c>
    </row>
    <row r="5" spans="1:5">
      <c r="B5" s="1" t="s">
        <v>1</v>
      </c>
      <c r="E5" s="8">
        <f>(1+E4)^(1/6)-1</f>
        <v>5.1661492053167724E-3</v>
      </c>
    </row>
    <row r="6" spans="1:5">
      <c r="B6" s="1" t="s">
        <v>7</v>
      </c>
      <c r="E6" s="10">
        <v>1800</v>
      </c>
    </row>
    <row r="7" spans="1:5">
      <c r="B7" s="1" t="s">
        <v>2</v>
      </c>
      <c r="E7" s="4">
        <v>100</v>
      </c>
    </row>
    <row r="8" spans="1:5">
      <c r="B8" s="1" t="s">
        <v>40</v>
      </c>
      <c r="E8" s="21">
        <v>0.02</v>
      </c>
    </row>
    <row r="9" spans="1:5" ht="18" thickBot="1"/>
    <row r="10" spans="1:5" ht="18" thickBot="1">
      <c r="B10" s="1" t="s">
        <v>9</v>
      </c>
      <c r="E10" s="9">
        <f>C28</f>
        <v>3532.06</v>
      </c>
    </row>
    <row r="12" spans="1:5" ht="36">
      <c r="B12" s="17" t="s">
        <v>3</v>
      </c>
      <c r="C12" s="18" t="s">
        <v>4</v>
      </c>
      <c r="D12" s="18" t="s">
        <v>5</v>
      </c>
      <c r="E12" s="19" t="s">
        <v>6</v>
      </c>
    </row>
    <row r="13" spans="1:5">
      <c r="B13" s="5">
        <v>1</v>
      </c>
      <c r="C13" s="11">
        <f>E6</f>
        <v>1800</v>
      </c>
      <c r="D13" s="11">
        <f>$E$7</f>
        <v>100</v>
      </c>
      <c r="E13" s="12">
        <f>C13+D13</f>
        <v>1900</v>
      </c>
    </row>
    <row r="14" spans="1:5">
      <c r="B14" s="5">
        <v>2</v>
      </c>
      <c r="C14" s="11">
        <f>ROUND(E13*(1+$E$5),2)</f>
        <v>1909.82</v>
      </c>
      <c r="D14" s="11">
        <f>ROUND(D13*(1+$E$8),2)</f>
        <v>102</v>
      </c>
      <c r="E14" s="12">
        <f>C14+D14</f>
        <v>2011.82</v>
      </c>
    </row>
    <row r="15" spans="1:5">
      <c r="B15" s="5">
        <v>3</v>
      </c>
      <c r="C15" s="11">
        <f t="shared" ref="C15:C28" si="0">ROUND(E14*(1+$E$5),2)</f>
        <v>2022.21</v>
      </c>
      <c r="D15" s="11">
        <f t="shared" ref="D15:D28" si="1">ROUND(D14*(1+$E$8),2)</f>
        <v>104.04</v>
      </c>
      <c r="E15" s="12">
        <f t="shared" ref="E15:E28" si="2">C15+D15</f>
        <v>2126.25</v>
      </c>
    </row>
    <row r="16" spans="1:5">
      <c r="B16" s="5">
        <v>4</v>
      </c>
      <c r="C16" s="11">
        <f t="shared" si="0"/>
        <v>2137.23</v>
      </c>
      <c r="D16" s="11">
        <f t="shared" si="1"/>
        <v>106.12</v>
      </c>
      <c r="E16" s="12">
        <f t="shared" si="2"/>
        <v>2243.35</v>
      </c>
    </row>
    <row r="17" spans="2:5">
      <c r="B17" s="5">
        <v>5</v>
      </c>
      <c r="C17" s="11">
        <f t="shared" si="0"/>
        <v>2254.94</v>
      </c>
      <c r="D17" s="22">
        <f>ROUND(D16*(1+$E$8),2)-200</f>
        <v>-91.76</v>
      </c>
      <c r="E17" s="12">
        <f t="shared" si="2"/>
        <v>2163.1799999999998</v>
      </c>
    </row>
    <row r="18" spans="2:5">
      <c r="B18" s="5">
        <v>6</v>
      </c>
      <c r="C18" s="11">
        <f t="shared" si="0"/>
        <v>2174.36</v>
      </c>
      <c r="D18" s="22">
        <f>ROUND((D17+200)*(1+$E$8),2)</f>
        <v>110.4</v>
      </c>
      <c r="E18" s="12">
        <f t="shared" si="2"/>
        <v>2284.7600000000002</v>
      </c>
    </row>
    <row r="19" spans="2:5">
      <c r="B19" s="5">
        <v>7</v>
      </c>
      <c r="C19" s="11">
        <f t="shared" si="0"/>
        <v>2296.56</v>
      </c>
      <c r="D19" s="11">
        <f t="shared" si="1"/>
        <v>112.61</v>
      </c>
      <c r="E19" s="12">
        <f t="shared" si="2"/>
        <v>2409.17</v>
      </c>
    </row>
    <row r="20" spans="2:5">
      <c r="B20" s="5">
        <v>8</v>
      </c>
      <c r="C20" s="11">
        <f t="shared" si="0"/>
        <v>2421.62</v>
      </c>
      <c r="D20" s="11">
        <f t="shared" si="1"/>
        <v>114.86</v>
      </c>
      <c r="E20" s="12">
        <f t="shared" si="2"/>
        <v>2536.48</v>
      </c>
    </row>
    <row r="21" spans="2:5">
      <c r="B21" s="5">
        <v>9</v>
      </c>
      <c r="C21" s="11">
        <f t="shared" si="0"/>
        <v>2549.58</v>
      </c>
      <c r="D21" s="11">
        <f t="shared" si="1"/>
        <v>117.16</v>
      </c>
      <c r="E21" s="12">
        <f t="shared" si="2"/>
        <v>2666.74</v>
      </c>
    </row>
    <row r="22" spans="2:5">
      <c r="B22" s="5">
        <v>10</v>
      </c>
      <c r="C22" s="11">
        <f t="shared" si="0"/>
        <v>2680.52</v>
      </c>
      <c r="D22" s="11">
        <f t="shared" si="1"/>
        <v>119.5</v>
      </c>
      <c r="E22" s="12">
        <f t="shared" si="2"/>
        <v>2800.02</v>
      </c>
    </row>
    <row r="23" spans="2:5">
      <c r="B23" s="5">
        <v>11</v>
      </c>
      <c r="C23" s="11">
        <f t="shared" si="0"/>
        <v>2814.49</v>
      </c>
      <c r="D23" s="11">
        <f t="shared" si="1"/>
        <v>121.89</v>
      </c>
      <c r="E23" s="12">
        <f t="shared" si="2"/>
        <v>2936.3799999999997</v>
      </c>
    </row>
    <row r="24" spans="2:5">
      <c r="B24" s="5">
        <v>12</v>
      </c>
      <c r="C24" s="11">
        <f t="shared" si="0"/>
        <v>2951.55</v>
      </c>
      <c r="D24" s="11">
        <f t="shared" si="1"/>
        <v>124.33</v>
      </c>
      <c r="E24" s="12">
        <f t="shared" si="2"/>
        <v>3075.88</v>
      </c>
    </row>
    <row r="25" spans="2:5">
      <c r="B25" s="5">
        <v>13</v>
      </c>
      <c r="C25" s="11">
        <f t="shared" si="0"/>
        <v>3091.77</v>
      </c>
      <c r="D25" s="11">
        <f t="shared" si="1"/>
        <v>126.82</v>
      </c>
      <c r="E25" s="12">
        <f t="shared" si="2"/>
        <v>3218.59</v>
      </c>
    </row>
    <row r="26" spans="2:5">
      <c r="B26" s="5">
        <v>14</v>
      </c>
      <c r="C26" s="11">
        <f t="shared" si="0"/>
        <v>3235.22</v>
      </c>
      <c r="D26" s="11">
        <f t="shared" si="1"/>
        <v>129.36000000000001</v>
      </c>
      <c r="E26" s="12">
        <f t="shared" si="2"/>
        <v>3364.58</v>
      </c>
    </row>
    <row r="27" spans="2:5">
      <c r="B27" s="5">
        <v>15</v>
      </c>
      <c r="C27" s="11">
        <f t="shared" si="0"/>
        <v>3381.96</v>
      </c>
      <c r="D27" s="11">
        <f t="shared" si="1"/>
        <v>131.94999999999999</v>
      </c>
      <c r="E27" s="12">
        <f t="shared" si="2"/>
        <v>3513.91</v>
      </c>
    </row>
    <row r="28" spans="2:5">
      <c r="B28" s="6">
        <v>16</v>
      </c>
      <c r="C28" s="13">
        <f t="shared" si="0"/>
        <v>3532.06</v>
      </c>
      <c r="D28" s="14"/>
      <c r="E28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Q1 Bonnie</vt:lpstr>
      <vt:lpstr>Q2 Shahbaz</vt:lpstr>
      <vt:lpstr>Q3 Kelly</vt:lpstr>
      <vt:lpstr>Q4 Mandy</vt:lpstr>
      <vt:lpstr>Q5 Joshua</vt:lpstr>
      <vt:lpstr>Q6 Ainsley</vt:lpstr>
      <vt:lpstr>Q7 Luke</vt:lpstr>
      <vt:lpstr>Q8 Tina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2024-08-31T11:23:09Z</dcterms:modified>
</cp:coreProperties>
</file>